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20" windowWidth="11295" windowHeight="4815" tabRatio="357"/>
  </bookViews>
  <sheets>
    <sheet name="JALAN (2)" sheetId="5" r:id="rId1"/>
    <sheet name="JALAN" sheetId="1" r:id="rId2"/>
    <sheet name="REKAP JALAN" sheetId="4" r:id="rId3"/>
    <sheet name="DAS" sheetId="2" r:id="rId4"/>
    <sheet name="RB" sheetId="3" r:id="rId5"/>
  </sheets>
  <externalReferences>
    <externalReference r:id="rId6"/>
  </externalReferences>
  <definedNames>
    <definedName name="_xlnm.Print_Area" localSheetId="1">JALAN!$A$1:$P$1087</definedName>
    <definedName name="_xlnm.Print_Area" localSheetId="0">'JALAN (2)'!$A$1:$H$628</definedName>
    <definedName name="_xlnm.Print_Area" localSheetId="2">'REKAP JALAN'!$A$1:$R$116</definedName>
    <definedName name="_xlnm.Print_Titles" localSheetId="3">DAS!$3:$7</definedName>
    <definedName name="_xlnm.Print_Titles" localSheetId="1">JALAN!$1:$9</definedName>
  </definedNames>
  <calcPr calcId="144525"/>
</workbook>
</file>

<file path=xl/calcChain.xml><?xml version="1.0" encoding="utf-8"?>
<calcChain xmlns="http://schemas.openxmlformats.org/spreadsheetml/2006/main">
  <c r="H615" i="5" l="1"/>
  <c r="H597" i="5"/>
  <c r="H575" i="5"/>
  <c r="H552" i="5"/>
  <c r="H530" i="5"/>
  <c r="H509" i="5"/>
  <c r="H490" i="5"/>
  <c r="H459" i="5"/>
  <c r="H438" i="5"/>
  <c r="H406" i="5"/>
  <c r="H370" i="5"/>
  <c r="H351" i="5"/>
  <c r="H326" i="5"/>
  <c r="H304" i="5"/>
  <c r="H275" i="5"/>
  <c r="H257" i="5"/>
  <c r="J227" i="5"/>
  <c r="H227" i="5"/>
  <c r="H151" i="5"/>
  <c r="H121" i="5"/>
  <c r="H105" i="5"/>
  <c r="H71" i="5"/>
  <c r="H53" i="5"/>
  <c r="H20" i="5"/>
  <c r="K227" i="5" l="1"/>
  <c r="H404" i="1"/>
  <c r="H358" i="1"/>
  <c r="H934" i="1" l="1"/>
  <c r="Y35" i="4"/>
  <c r="R358" i="1"/>
  <c r="S358" i="1" s="1"/>
  <c r="Q34" i="4"/>
  <c r="Q33" i="4"/>
  <c r="Q32" i="4"/>
  <c r="Q31" i="4"/>
  <c r="Q30" i="4"/>
  <c r="Q29" i="4"/>
  <c r="Q28" i="4"/>
  <c r="Q27" i="4"/>
  <c r="Q26" i="4"/>
  <c r="Q25" i="4"/>
  <c r="Q24" i="4"/>
  <c r="Q23" i="4"/>
  <c r="Q22" i="4"/>
  <c r="Q21" i="4"/>
  <c r="Q20" i="4"/>
  <c r="Q19" i="4"/>
  <c r="Q18" i="4"/>
  <c r="Q17" i="4"/>
  <c r="Q16" i="4"/>
  <c r="Q15" i="4"/>
  <c r="Q14" i="4"/>
  <c r="Q13" i="4"/>
  <c r="L34" i="4"/>
  <c r="L33" i="4"/>
  <c r="L32" i="4"/>
  <c r="L31" i="4"/>
  <c r="L30" i="4"/>
  <c r="L29" i="4"/>
  <c r="L28" i="4"/>
  <c r="L27" i="4"/>
  <c r="L26" i="4"/>
  <c r="L25" i="4"/>
  <c r="L24" i="4"/>
  <c r="L23" i="4"/>
  <c r="L22" i="4"/>
  <c r="L21" i="4"/>
  <c r="L20" i="4"/>
  <c r="L19" i="4"/>
  <c r="L18" i="4"/>
  <c r="L17" i="4"/>
  <c r="L16" i="4"/>
  <c r="L15" i="4"/>
  <c r="L14" i="4"/>
  <c r="L13" i="4"/>
  <c r="G34" i="4"/>
  <c r="G33" i="4"/>
  <c r="G32" i="4"/>
  <c r="G31" i="4"/>
  <c r="G30" i="4"/>
  <c r="G29" i="4"/>
  <c r="G28" i="4"/>
  <c r="G27" i="4"/>
  <c r="G26" i="4"/>
  <c r="G25" i="4"/>
  <c r="G24" i="4"/>
  <c r="G23" i="4"/>
  <c r="G22" i="4"/>
  <c r="G21" i="4"/>
  <c r="G20" i="4"/>
  <c r="G19" i="4"/>
  <c r="G18" i="4"/>
  <c r="G17" i="4"/>
  <c r="G16" i="4"/>
  <c r="G15" i="4"/>
  <c r="G14" i="4"/>
  <c r="G13" i="4"/>
  <c r="Q12" i="4"/>
  <c r="L12" i="4"/>
  <c r="G12" i="4"/>
  <c r="F135" i="4"/>
  <c r="F130" i="4" s="1"/>
  <c r="Q130" i="4"/>
  <c r="L130" i="4"/>
  <c r="C130" i="4"/>
  <c r="W33" i="4"/>
  <c r="W31" i="4"/>
  <c r="W29" i="4"/>
  <c r="W28" i="4"/>
  <c r="W25" i="4"/>
  <c r="W24" i="4"/>
  <c r="W23" i="4"/>
  <c r="W16" i="4"/>
  <c r="W13" i="4"/>
  <c r="D383" i="2"/>
  <c r="D384" i="2" s="1"/>
  <c r="D385" i="2" s="1"/>
  <c r="D386" i="2" s="1"/>
  <c r="D387" i="2" s="1"/>
  <c r="D388" i="2" s="1"/>
  <c r="D389" i="2" s="1"/>
  <c r="D390" i="2" s="1"/>
  <c r="D391" i="2" s="1"/>
  <c r="D392" i="2" s="1"/>
  <c r="D393" i="2" s="1"/>
  <c r="D394" i="2" s="1"/>
  <c r="D395" i="2" s="1"/>
  <c r="D396" i="2" s="1"/>
  <c r="D397" i="2" s="1"/>
  <c r="D398" i="2" s="1"/>
  <c r="D399" i="2" s="1"/>
  <c r="D400" i="2" s="1"/>
  <c r="D401" i="2" s="1"/>
  <c r="D402" i="2" s="1"/>
  <c r="D403" i="2" s="1"/>
  <c r="D404" i="2" s="1"/>
  <c r="D405" i="2" s="1"/>
  <c r="D406" i="2" s="1"/>
  <c r="D407" i="2" s="1"/>
  <c r="D408" i="2" s="1"/>
  <c r="D409" i="2" s="1"/>
  <c r="D410" i="2" s="1"/>
  <c r="D411" i="2" s="1"/>
  <c r="D412" i="2" s="1"/>
  <c r="D413" i="2" s="1"/>
  <c r="D414" i="2" s="1"/>
  <c r="D415" i="2" s="1"/>
  <c r="D416" i="2" s="1"/>
  <c r="D417" i="2" s="1"/>
  <c r="D418" i="2" s="1"/>
  <c r="D419" i="2" s="1"/>
  <c r="D420" i="2" s="1"/>
  <c r="D421" i="2" s="1"/>
  <c r="D422" i="2" s="1"/>
  <c r="D423" i="2" s="1"/>
  <c r="D424" i="2" s="1"/>
  <c r="D425" i="2" s="1"/>
  <c r="D426" i="2" s="1"/>
  <c r="D427" i="2" s="1"/>
  <c r="D428" i="2" s="1"/>
  <c r="D429" i="2" s="1"/>
  <c r="D430" i="2" s="1"/>
  <c r="D431" i="2" s="1"/>
  <c r="D432" i="2" s="1"/>
  <c r="D433" i="2" s="1"/>
  <c r="D434" i="2" s="1"/>
  <c r="D435" i="2" s="1"/>
  <c r="D436" i="2" s="1"/>
  <c r="D437" i="2" s="1"/>
  <c r="D438" i="2" s="1"/>
  <c r="D439" i="2" s="1"/>
  <c r="D440" i="2" s="1"/>
  <c r="D441" i="2" s="1"/>
  <c r="D442" i="2" s="1"/>
  <c r="D443" i="2" s="1"/>
  <c r="D444" i="2" s="1"/>
  <c r="D445" i="2" s="1"/>
  <c r="D446" i="2" s="1"/>
  <c r="D447" i="2" s="1"/>
  <c r="D448" i="2" s="1"/>
  <c r="D449" i="2" s="1"/>
  <c r="D450" i="2" s="1"/>
  <c r="D451" i="2" s="1"/>
  <c r="D452" i="2" s="1"/>
  <c r="D453" i="2" s="1"/>
  <c r="D454" i="2" s="1"/>
  <c r="D455" i="2" s="1"/>
  <c r="D456" i="2" s="1"/>
  <c r="D457" i="2" s="1"/>
  <c r="D458" i="2" s="1"/>
  <c r="D459" i="2" s="1"/>
  <c r="D460" i="2" s="1"/>
  <c r="D461" i="2" s="1"/>
  <c r="D462" i="2" s="1"/>
  <c r="D463" i="2" s="1"/>
  <c r="D464" i="2" s="1"/>
  <c r="D465" i="2" s="1"/>
  <c r="D466" i="2" s="1"/>
  <c r="D467" i="2" s="1"/>
  <c r="D468" i="2" s="1"/>
  <c r="D469" i="2" s="1"/>
  <c r="D470" i="2" s="1"/>
  <c r="D471" i="2" s="1"/>
  <c r="D472" i="2" s="1"/>
  <c r="D473" i="2" s="1"/>
  <c r="D474" i="2" s="1"/>
  <c r="D475" i="2" s="1"/>
  <c r="D476" i="2" s="1"/>
  <c r="D477" i="2" s="1"/>
  <c r="D478" i="2" s="1"/>
  <c r="D479" i="2" s="1"/>
  <c r="D480" i="2" s="1"/>
  <c r="D481" i="2" s="1"/>
  <c r="D482" i="2" s="1"/>
  <c r="D483" i="2" s="1"/>
  <c r="D484" i="2" s="1"/>
  <c r="D485" i="2" s="1"/>
  <c r="D486" i="2" s="1"/>
  <c r="D487" i="2" s="1"/>
  <c r="D488" i="2" s="1"/>
  <c r="D489" i="2" s="1"/>
  <c r="D490" i="2" s="1"/>
  <c r="D491" i="2" s="1"/>
  <c r="D492" i="2" s="1"/>
  <c r="D493" i="2" s="1"/>
  <c r="D494" i="2" s="1"/>
  <c r="D495" i="2" s="1"/>
  <c r="D496" i="2" s="1"/>
  <c r="D497" i="2" s="1"/>
  <c r="D498" i="2" s="1"/>
  <c r="D499" i="2" s="1"/>
  <c r="D500" i="2" s="1"/>
  <c r="D267" i="2"/>
  <c r="D268" i="2" s="1"/>
  <c r="D269" i="2" s="1"/>
  <c r="D270" i="2" s="1"/>
  <c r="D271" i="2" s="1"/>
  <c r="D272" i="2" s="1"/>
  <c r="D273" i="2" s="1"/>
  <c r="D274" i="2" s="1"/>
  <c r="D275" i="2" s="1"/>
  <c r="D276" i="2" s="1"/>
  <c r="D277" i="2" s="1"/>
  <c r="D278" i="2" s="1"/>
  <c r="D279" i="2" s="1"/>
  <c r="D280" i="2" s="1"/>
  <c r="D281" i="2" s="1"/>
  <c r="D282" i="2" s="1"/>
  <c r="D283" i="2" s="1"/>
  <c r="D284" i="2" s="1"/>
  <c r="D285" i="2" s="1"/>
  <c r="D286" i="2" s="1"/>
  <c r="D287" i="2" s="1"/>
  <c r="D288" i="2" s="1"/>
  <c r="D289" i="2" s="1"/>
  <c r="D290" i="2" s="1"/>
  <c r="D291" i="2" s="1"/>
  <c r="D292" i="2" s="1"/>
  <c r="D293" i="2" s="1"/>
  <c r="D294" i="2" s="1"/>
  <c r="D295" i="2" s="1"/>
  <c r="D296" i="2" s="1"/>
  <c r="D297" i="2" s="1"/>
  <c r="D298" i="2" s="1"/>
  <c r="D299" i="2" s="1"/>
  <c r="D300" i="2" s="1"/>
  <c r="D301" i="2" s="1"/>
  <c r="D302" i="2" s="1"/>
  <c r="D303" i="2" s="1"/>
  <c r="D304" i="2" s="1"/>
  <c r="D305" i="2" s="1"/>
  <c r="D306" i="2" s="1"/>
  <c r="D307" i="2" s="1"/>
  <c r="D308" i="2" s="1"/>
  <c r="D309" i="2" s="1"/>
  <c r="D310" i="2" s="1"/>
  <c r="D311" i="2" s="1"/>
  <c r="D312" i="2" s="1"/>
  <c r="D313" i="2" s="1"/>
  <c r="D314" i="2" s="1"/>
  <c r="D315" i="2" s="1"/>
  <c r="D316" i="2" s="1"/>
  <c r="D317" i="2" s="1"/>
  <c r="D318" i="2" s="1"/>
  <c r="D319" i="2" s="1"/>
  <c r="D320" i="2" s="1"/>
  <c r="D321" i="2" s="1"/>
  <c r="D322" i="2" s="1"/>
  <c r="D323" i="2" s="1"/>
  <c r="D324" i="2" s="1"/>
  <c r="D325" i="2" s="1"/>
  <c r="D326" i="2" s="1"/>
  <c r="D327" i="2" s="1"/>
  <c r="D328" i="2" s="1"/>
  <c r="D329" i="2" s="1"/>
  <c r="D330" i="2" s="1"/>
  <c r="D331" i="2" s="1"/>
  <c r="D332" i="2" s="1"/>
  <c r="D333" i="2" s="1"/>
  <c r="D334" i="2" s="1"/>
  <c r="D335" i="2" s="1"/>
  <c r="D336" i="2" s="1"/>
  <c r="D337" i="2" s="1"/>
  <c r="D338" i="2" s="1"/>
  <c r="D339" i="2" s="1"/>
  <c r="D340" i="2" s="1"/>
  <c r="D341" i="2" s="1"/>
  <c r="D342" i="2" s="1"/>
  <c r="D343" i="2" s="1"/>
  <c r="D344" i="2" s="1"/>
  <c r="D345" i="2" s="1"/>
  <c r="D346" i="2" s="1"/>
  <c r="D347" i="2" s="1"/>
  <c r="D348" i="2" s="1"/>
  <c r="D349" i="2" s="1"/>
  <c r="D350" i="2" s="1"/>
  <c r="D351" i="2" s="1"/>
  <c r="D352" i="2" s="1"/>
  <c r="D353" i="2" s="1"/>
  <c r="D354" i="2" s="1"/>
  <c r="D355" i="2" s="1"/>
  <c r="D356" i="2" s="1"/>
  <c r="D357" i="2" s="1"/>
  <c r="D358" i="2" s="1"/>
  <c r="D359" i="2" s="1"/>
  <c r="D360" i="2" s="1"/>
  <c r="D361" i="2" s="1"/>
  <c r="D362" i="2" s="1"/>
  <c r="D363" i="2" s="1"/>
  <c r="D364" i="2" s="1"/>
  <c r="D365" i="2" s="1"/>
  <c r="D366" i="2" s="1"/>
  <c r="D367" i="2" s="1"/>
  <c r="D368" i="2" s="1"/>
  <c r="D369" i="2" s="1"/>
  <c r="D370" i="2" s="1"/>
  <c r="D371" i="2" s="1"/>
  <c r="D372" i="2" s="1"/>
  <c r="D373" i="2" s="1"/>
  <c r="D374" i="2" s="1"/>
  <c r="D375" i="2" s="1"/>
  <c r="D376" i="2" s="1"/>
  <c r="D377" i="2" s="1"/>
  <c r="D378" i="2" s="1"/>
  <c r="D379" i="2" s="1"/>
  <c r="G130" i="4" l="1"/>
  <c r="R130" i="4" s="1"/>
  <c r="S129" i="4" s="1"/>
  <c r="W12" i="4"/>
  <c r="W22" i="4"/>
  <c r="W30" i="4"/>
  <c r="C502" i="2"/>
  <c r="D190" i="2"/>
  <c r="D191" i="2" s="1"/>
  <c r="D192" i="2" s="1"/>
  <c r="D193" i="2" s="1"/>
  <c r="D194" i="2" s="1"/>
  <c r="D195" i="2" s="1"/>
  <c r="D196" i="2" s="1"/>
  <c r="D197" i="2" s="1"/>
  <c r="D198" i="2" s="1"/>
  <c r="D199" i="2" s="1"/>
  <c r="D200" i="2" s="1"/>
  <c r="D201" i="2" s="1"/>
  <c r="D202" i="2" s="1"/>
  <c r="D203" i="2" s="1"/>
  <c r="D204" i="2" s="1"/>
  <c r="D205" i="2" s="1"/>
  <c r="D206" i="2" s="1"/>
  <c r="D207" i="2" s="1"/>
  <c r="D208" i="2" s="1"/>
  <c r="D209" i="2" s="1"/>
  <c r="D210" i="2" s="1"/>
  <c r="D211" i="2" s="1"/>
  <c r="D212" i="2" s="1"/>
  <c r="D213" i="2" s="1"/>
  <c r="D214" i="2" s="1"/>
  <c r="D215" i="2" s="1"/>
  <c r="D216" i="2" s="1"/>
  <c r="D217" i="2" s="1"/>
  <c r="D218" i="2" s="1"/>
  <c r="D219" i="2" s="1"/>
  <c r="D220" i="2" s="1"/>
  <c r="D221" i="2" s="1"/>
  <c r="D222" i="2" s="1"/>
  <c r="D223" i="2" s="1"/>
  <c r="D224" i="2" s="1"/>
  <c r="D225" i="2" s="1"/>
  <c r="D226" i="2" s="1"/>
  <c r="D227" i="2" s="1"/>
  <c r="D228" i="2" s="1"/>
  <c r="D229" i="2" s="1"/>
  <c r="D230" i="2" s="1"/>
  <c r="D231" i="2" s="1"/>
  <c r="D232" i="2" s="1"/>
  <c r="D233" i="2" s="1"/>
  <c r="D234" i="2" s="1"/>
  <c r="D235" i="2" s="1"/>
  <c r="D236" i="2" s="1"/>
  <c r="D237" i="2" s="1"/>
  <c r="D238" i="2" s="1"/>
  <c r="D239" i="2" s="1"/>
  <c r="D240" i="2" s="1"/>
  <c r="D241" i="2" s="1"/>
  <c r="D242" i="2" s="1"/>
  <c r="D243" i="2" s="1"/>
  <c r="D244" i="2" s="1"/>
  <c r="D245" i="2" s="1"/>
  <c r="D246" i="2" s="1"/>
  <c r="D247" i="2" s="1"/>
  <c r="D248" i="2" s="1"/>
  <c r="D249" i="2" s="1"/>
  <c r="D250" i="2" s="1"/>
  <c r="D251" i="2" s="1"/>
  <c r="D252" i="2" s="1"/>
  <c r="D253" i="2" s="1"/>
  <c r="D254" i="2" s="1"/>
  <c r="D255" i="2" s="1"/>
  <c r="D256" i="2" s="1"/>
  <c r="D257" i="2" s="1"/>
  <c r="D258" i="2" s="1"/>
  <c r="D259" i="2" s="1"/>
  <c r="D260" i="2" s="1"/>
  <c r="D261" i="2" s="1"/>
  <c r="D262" i="2" s="1"/>
  <c r="D263" i="2" s="1"/>
  <c r="D88" i="2"/>
  <c r="D89" i="2" s="1"/>
  <c r="D90" i="2" s="1"/>
  <c r="D91" i="2" s="1"/>
  <c r="D92" i="2" s="1"/>
  <c r="D93" i="2" s="1"/>
  <c r="D94" i="2" s="1"/>
  <c r="D95" i="2" s="1"/>
  <c r="D96" i="2" s="1"/>
  <c r="D97" i="2" s="1"/>
  <c r="D98" i="2" s="1"/>
  <c r="D99" i="2" s="1"/>
  <c r="D100" i="2" s="1"/>
  <c r="D101" i="2" s="1"/>
  <c r="D102" i="2" s="1"/>
  <c r="D103" i="2" s="1"/>
  <c r="D104" i="2" s="1"/>
  <c r="D105" i="2" s="1"/>
  <c r="D106" i="2" s="1"/>
  <c r="D107" i="2" s="1"/>
  <c r="D108" i="2" s="1"/>
  <c r="D109" i="2" s="1"/>
  <c r="D110" i="2" s="1"/>
  <c r="D111" i="2" s="1"/>
  <c r="D112" i="2" s="1"/>
  <c r="D113" i="2" s="1"/>
  <c r="D114" i="2" s="1"/>
  <c r="D115" i="2" s="1"/>
  <c r="D116" i="2" s="1"/>
  <c r="D117" i="2" s="1"/>
  <c r="D118" i="2" s="1"/>
  <c r="D119" i="2" s="1"/>
  <c r="D120" i="2" s="1"/>
  <c r="D121" i="2" s="1"/>
  <c r="D122" i="2" s="1"/>
  <c r="D123" i="2" s="1"/>
  <c r="D124" i="2" s="1"/>
  <c r="D125" i="2" s="1"/>
  <c r="D126" i="2" s="1"/>
  <c r="D127" i="2" s="1"/>
  <c r="D128" i="2" s="1"/>
  <c r="D129" i="2" s="1"/>
  <c r="D65" i="2"/>
  <c r="D66" i="2" s="1"/>
  <c r="D67" i="2" s="1"/>
  <c r="D68" i="2" s="1"/>
  <c r="D69" i="2" s="1"/>
  <c r="D70" i="2" s="1"/>
  <c r="D71" i="2" s="1"/>
  <c r="D72" i="2" s="1"/>
  <c r="D73" i="2" s="1"/>
  <c r="D74" i="2" s="1"/>
  <c r="D75" i="2" s="1"/>
  <c r="D76" i="2" s="1"/>
  <c r="D77" i="2" s="1"/>
  <c r="D78" i="2" s="1"/>
  <c r="D79" i="2" s="1"/>
  <c r="D80" i="2" s="1"/>
  <c r="D81" i="2" s="1"/>
  <c r="D82" i="2" s="1"/>
  <c r="D83" i="2" s="1"/>
  <c r="D84" i="2" s="1"/>
  <c r="D9" i="2"/>
  <c r="D10" i="2" s="1"/>
  <c r="D11" i="2" s="1"/>
  <c r="D12" i="2" s="1"/>
  <c r="D13" i="2" s="1"/>
  <c r="D14" i="2" s="1"/>
  <c r="D15" i="2" s="1"/>
  <c r="D16" i="2" s="1"/>
  <c r="D17" i="2" s="1"/>
  <c r="D18" i="2" s="1"/>
  <c r="D19" i="2" s="1"/>
  <c r="D20" i="2" s="1"/>
  <c r="D21" i="2" s="1"/>
  <c r="D22" i="2" s="1"/>
  <c r="D23" i="2" s="1"/>
  <c r="D24" i="2" s="1"/>
  <c r="D25" i="2" s="1"/>
  <c r="D26" i="2" s="1"/>
  <c r="D27" i="2" s="1"/>
  <c r="D28" i="2" s="1"/>
  <c r="D29" i="2" s="1"/>
  <c r="D30" i="2" s="1"/>
  <c r="D31" i="2" s="1"/>
  <c r="D32" i="2" s="1"/>
  <c r="D33" i="2" s="1"/>
  <c r="D34" i="2" s="1"/>
  <c r="D35" i="2" s="1"/>
  <c r="D36" i="2" s="1"/>
  <c r="D37" i="2" s="1"/>
  <c r="D38" i="2" s="1"/>
  <c r="D39" i="2" s="1"/>
  <c r="D40" i="2" s="1"/>
  <c r="D41" i="2" s="1"/>
  <c r="D42" i="2" s="1"/>
  <c r="D43" i="2" s="1"/>
  <c r="D44" i="2" s="1"/>
  <c r="D45" i="2" s="1"/>
  <c r="D46" i="2" s="1"/>
  <c r="D47" i="2" s="1"/>
  <c r="D48" i="2" s="1"/>
  <c r="D49" i="2" s="1"/>
  <c r="D50" i="2" s="1"/>
  <c r="D51" i="2" s="1"/>
  <c r="D52" i="2" s="1"/>
  <c r="D53" i="2" s="1"/>
  <c r="D54" i="2" s="1"/>
  <c r="D55" i="2" s="1"/>
  <c r="D56" i="2" s="1"/>
  <c r="D57" i="2" s="1"/>
  <c r="D58" i="2" s="1"/>
  <c r="D59" i="2" s="1"/>
  <c r="D60" i="2" s="1"/>
  <c r="D61" i="2" s="1"/>
  <c r="P35" i="4"/>
  <c r="I35" i="4"/>
  <c r="H35" i="4"/>
  <c r="E35" i="4"/>
  <c r="D35" i="4"/>
  <c r="C35" i="4"/>
  <c r="O35" i="4"/>
  <c r="N35" i="4"/>
  <c r="M35" i="4"/>
  <c r="K35" i="4"/>
  <c r="F35" i="4"/>
  <c r="J35" i="4"/>
  <c r="H1074" i="1"/>
  <c r="T29" i="4" s="1"/>
  <c r="X29" i="4" s="1"/>
  <c r="H1020" i="1"/>
  <c r="T31" i="4" s="1"/>
  <c r="X31" i="4" s="1"/>
  <c r="H969" i="1"/>
  <c r="T26" i="4" s="1"/>
  <c r="T28" i="4"/>
  <c r="H900" i="1"/>
  <c r="T30" i="4" s="1"/>
  <c r="H864" i="1"/>
  <c r="T27" i="4" s="1"/>
  <c r="H830" i="1"/>
  <c r="T19" i="4" s="1"/>
  <c r="H773" i="1"/>
  <c r="T25" i="4" s="1"/>
  <c r="X25" i="4" s="1"/>
  <c r="H718" i="1"/>
  <c r="T24" i="4" s="1"/>
  <c r="X24" i="4" s="1"/>
  <c r="H671" i="1"/>
  <c r="T22" i="4" s="1"/>
  <c r="H623" i="1"/>
  <c r="T23" i="4" s="1"/>
  <c r="X23" i="4" s="1"/>
  <c r="H586" i="1"/>
  <c r="T20" i="4" s="1"/>
  <c r="H539" i="1"/>
  <c r="T21" i="4" s="1"/>
  <c r="H502" i="1"/>
  <c r="T17" i="4" s="1"/>
  <c r="H444" i="1"/>
  <c r="T18" i="4" s="1"/>
  <c r="T34" i="4"/>
  <c r="T32" i="4"/>
  <c r="H265" i="1"/>
  <c r="T33" i="4" s="1"/>
  <c r="X33" i="4" s="1"/>
  <c r="H214" i="1"/>
  <c r="T13" i="4" s="1"/>
  <c r="X13" i="4" s="1"/>
  <c r="H179" i="1"/>
  <c r="T12" i="4" s="1"/>
  <c r="H120" i="1"/>
  <c r="T16" i="4" s="1"/>
  <c r="X16" i="4" s="1"/>
  <c r="X30" i="4" l="1"/>
  <c r="X12" i="4"/>
  <c r="X22" i="4"/>
  <c r="X28" i="4"/>
  <c r="D41" i="4"/>
  <c r="W32" i="4"/>
  <c r="X32" i="4" s="1"/>
  <c r="W14" i="4"/>
  <c r="W21" i="4"/>
  <c r="X21" i="4" s="1"/>
  <c r="W18" i="4"/>
  <c r="X18" i="4" s="1"/>
  <c r="W20" i="4"/>
  <c r="X20" i="4" s="1"/>
  <c r="D130" i="2"/>
  <c r="D131" i="2" s="1"/>
  <c r="D132" i="2" s="1"/>
  <c r="D133" i="2" s="1"/>
  <c r="D134" i="2" s="1"/>
  <c r="D135" i="2" s="1"/>
  <c r="D136" i="2" s="1"/>
  <c r="D137" i="2" s="1"/>
  <c r="D138" i="2" s="1"/>
  <c r="D139" i="2" s="1"/>
  <c r="D140" i="2" s="1"/>
  <c r="D141" i="2" s="1"/>
  <c r="D142" i="2" s="1"/>
  <c r="D143" i="2" s="1"/>
  <c r="D144" i="2" s="1"/>
  <c r="D145" i="2" s="1"/>
  <c r="D146" i="2" s="1"/>
  <c r="D147" i="2" s="1"/>
  <c r="D148" i="2" s="1"/>
  <c r="D149" i="2" s="1"/>
  <c r="D150" i="2" s="1"/>
  <c r="D151" i="2" s="1"/>
  <c r="D152" i="2" s="1"/>
  <c r="D153" i="2" s="1"/>
  <c r="D154" i="2" s="1"/>
  <c r="D155" i="2" s="1"/>
  <c r="D156" i="2" s="1"/>
  <c r="D157" i="2" s="1"/>
  <c r="D158" i="2" s="1"/>
  <c r="D159" i="2" s="1"/>
  <c r="D160" i="2" s="1"/>
  <c r="D161" i="2" s="1"/>
  <c r="D162" i="2" s="1"/>
  <c r="D163" i="2" s="1"/>
  <c r="D164" i="2" s="1"/>
  <c r="D165" i="2" s="1"/>
  <c r="D166" i="2" s="1"/>
  <c r="D167" i="2" s="1"/>
  <c r="D168" i="2" s="1"/>
  <c r="D169" i="2" s="1"/>
  <c r="D170" i="2" s="1"/>
  <c r="D171" i="2" s="1"/>
  <c r="D172" i="2" s="1"/>
  <c r="D173" i="2" s="1"/>
  <c r="D174" i="2" s="1"/>
  <c r="D175" i="2" s="1"/>
  <c r="D176" i="2" s="1"/>
  <c r="D177" i="2" s="1"/>
  <c r="D178" i="2" s="1"/>
  <c r="D179" i="2" s="1"/>
  <c r="D180" i="2" s="1"/>
  <c r="D181" i="2" s="1"/>
  <c r="D182" i="2" s="1"/>
  <c r="D183" i="2" s="1"/>
  <c r="D184" i="2" s="1"/>
  <c r="D185" i="2" s="1"/>
  <c r="D186" i="2" s="1"/>
  <c r="R13" i="4"/>
  <c r="U13" i="4" s="1"/>
  <c r="R15" i="4"/>
  <c r="R17" i="4"/>
  <c r="U17" i="4" s="1"/>
  <c r="R19" i="4"/>
  <c r="U19" i="4" s="1"/>
  <c r="R21" i="4"/>
  <c r="U21" i="4" s="1"/>
  <c r="R23" i="4"/>
  <c r="U23" i="4" s="1"/>
  <c r="R24" i="4"/>
  <c r="U24" i="4" s="1"/>
  <c r="R27" i="4"/>
  <c r="U27" i="4" s="1"/>
  <c r="R29" i="4"/>
  <c r="U29" i="4" s="1"/>
  <c r="R31" i="4"/>
  <c r="U31" i="4" s="1"/>
  <c r="R34" i="4"/>
  <c r="U34" i="4" s="1"/>
  <c r="R14" i="4"/>
  <c r="R16" i="4"/>
  <c r="U16" i="4" s="1"/>
  <c r="R18" i="4"/>
  <c r="U18" i="4" s="1"/>
  <c r="R20" i="4"/>
  <c r="U20" i="4" s="1"/>
  <c r="R22" i="4"/>
  <c r="U22" i="4" s="1"/>
  <c r="R26" i="4"/>
  <c r="R28" i="4"/>
  <c r="U28" i="4" s="1"/>
  <c r="R30" i="4"/>
  <c r="U30" i="4" s="1"/>
  <c r="R33" i="4"/>
  <c r="U33" i="4" s="1"/>
  <c r="D42" i="4"/>
  <c r="D44" i="4"/>
  <c r="D43" i="4"/>
  <c r="R25" i="4"/>
  <c r="U25" i="4" s="1"/>
  <c r="G35" i="4"/>
  <c r="R12" i="4"/>
  <c r="U12" i="4" s="1"/>
  <c r="R32" i="4"/>
  <c r="U32" i="4" s="1"/>
  <c r="R35" i="4" l="1"/>
  <c r="U26" i="4"/>
  <c r="W19" i="4"/>
  <c r="X19" i="4" s="1"/>
  <c r="W26" i="4"/>
  <c r="X26" i="4" s="1"/>
  <c r="W15" i="4"/>
  <c r="W34" i="4"/>
  <c r="X34" i="4" s="1"/>
  <c r="W27" i="4"/>
  <c r="X27" i="4" s="1"/>
  <c r="W17" i="4"/>
  <c r="X17" i="4" s="1"/>
  <c r="F37" i="4"/>
  <c r="D37" i="4"/>
  <c r="C37" i="4"/>
  <c r="E37" i="4"/>
  <c r="L35" i="4"/>
  <c r="Q35" i="4"/>
  <c r="W35" i="4" l="1"/>
  <c r="G37" i="4"/>
  <c r="N37" i="4"/>
  <c r="P37" i="4"/>
  <c r="M37" i="4"/>
  <c r="O37" i="4"/>
  <c r="M38" i="4"/>
  <c r="O38" i="4"/>
  <c r="H38" i="4"/>
  <c r="J38" i="4"/>
  <c r="K38" i="4"/>
  <c r="E38" i="4"/>
  <c r="D38" i="4"/>
  <c r="P38" i="4"/>
  <c r="F38" i="4"/>
  <c r="N38" i="4"/>
  <c r="C38" i="4"/>
  <c r="I38" i="4"/>
  <c r="J37" i="4"/>
  <c r="K37" i="4"/>
  <c r="I37" i="4"/>
  <c r="H37" i="4"/>
  <c r="I43" i="4" l="1"/>
  <c r="I44" i="4"/>
  <c r="I42" i="4"/>
  <c r="G38" i="4"/>
  <c r="L38" i="4"/>
  <c r="Q38" i="4"/>
  <c r="Q37" i="4"/>
  <c r="L37" i="4"/>
  <c r="R38" i="4" l="1"/>
  <c r="H88" i="1" l="1"/>
  <c r="T14" i="4" s="1"/>
  <c r="U14" i="4" l="1"/>
  <c r="X14" i="4"/>
  <c r="H32" i="1"/>
  <c r="T15" i="4" s="1"/>
  <c r="T35" i="4" s="1"/>
  <c r="U15" i="4" l="1"/>
  <c r="X15" i="4"/>
</calcChain>
</file>

<file path=xl/sharedStrings.xml><?xml version="1.0" encoding="utf-8"?>
<sst xmlns="http://schemas.openxmlformats.org/spreadsheetml/2006/main" count="8274" uniqueCount="1621">
  <si>
    <t>DAFTAR INDUK JARINGAN JALAN KABUPATEN</t>
  </si>
  <si>
    <t>PROPINSI</t>
  </si>
  <si>
    <t>KABUPATEN</t>
  </si>
  <si>
    <t>KECAMATAN</t>
  </si>
  <si>
    <t>No. Ruas</t>
  </si>
  <si>
    <t>Nama Pangkal Ruas</t>
  </si>
  <si>
    <t>Nama Ujung Ruas</t>
  </si>
  <si>
    <t>Titik Pengenal Pangkal</t>
  </si>
  <si>
    <t>Titik Pengenal Ujung</t>
  </si>
  <si>
    <t>Panjang Ruas (KM)</t>
  </si>
  <si>
    <t>Klasifikasi Ruas</t>
  </si>
  <si>
    <t>PENENTUAN RUAS JALAN</t>
  </si>
  <si>
    <t xml:space="preserve">: </t>
  </si>
  <si>
    <t>Pal KM Awal</t>
  </si>
  <si>
    <t>Pal KM Akhir</t>
  </si>
  <si>
    <t>Lebar Jalan (M')</t>
  </si>
  <si>
    <t>Perm. Jalan</t>
  </si>
  <si>
    <t>Type</t>
  </si>
  <si>
    <t>KARAKTER YANG ADA</t>
  </si>
  <si>
    <t>NUSA TENGGARA BARAT</t>
  </si>
  <si>
    <t>SUMBAWA</t>
  </si>
  <si>
    <t>ALAS BARAT</t>
  </si>
  <si>
    <t>[ 52 ]</t>
  </si>
  <si>
    <t>[ 04 ]</t>
  </si>
  <si>
    <t>K.1</t>
  </si>
  <si>
    <t>Ham  batan Lalu Lintas</t>
  </si>
  <si>
    <t>Panj. Bagian</t>
  </si>
  <si>
    <t>Ko   de Sta   tus</t>
  </si>
  <si>
    <t>Kon    disi</t>
  </si>
  <si>
    <t>K</t>
  </si>
  <si>
    <t/>
  </si>
  <si>
    <t>LEKONG. B</t>
  </si>
  <si>
    <t>LEKONG. A</t>
  </si>
  <si>
    <t>34 / 35 KM 2,10</t>
  </si>
  <si>
    <t>MASJID</t>
  </si>
  <si>
    <t>LU</t>
  </si>
  <si>
    <t>SJN</t>
  </si>
  <si>
    <t>LAB. MAPIN</t>
  </si>
  <si>
    <t>TPI</t>
  </si>
  <si>
    <t>AI JATI</t>
  </si>
  <si>
    <t>JN KM 80</t>
  </si>
  <si>
    <t>DUSUN AI JATI</t>
  </si>
  <si>
    <t>KARANG PADAK</t>
  </si>
  <si>
    <t>MAPIN REA</t>
  </si>
  <si>
    <t>JN. KM 73,55</t>
  </si>
  <si>
    <t>JN. KM 76,50</t>
  </si>
  <si>
    <t>MASJID MAPIN</t>
  </si>
  <si>
    <t>A</t>
  </si>
  <si>
    <t>S</t>
  </si>
  <si>
    <t>TB</t>
  </si>
  <si>
    <t>R</t>
  </si>
  <si>
    <t>B</t>
  </si>
  <si>
    <t>JUMLAH</t>
  </si>
  <si>
    <t>[1] NO. RUAS SEMENTARA</t>
  </si>
  <si>
    <t>[7] KLASIFIKASI RUAS</t>
  </si>
  <si>
    <t>TRAN = Transmigrasi</t>
  </si>
  <si>
    <t>PIR     = Perkebunan Inti Rakyat</t>
  </si>
  <si>
    <t>PAR   = Pariwisata</t>
  </si>
  <si>
    <t>KOTA = Jalan Kota</t>
  </si>
  <si>
    <t>[8] STATUS ADMIN</t>
  </si>
  <si>
    <t>K = Kabupaten</t>
  </si>
  <si>
    <t>D = Desa</t>
  </si>
  <si>
    <t>P = Perkebunan</t>
  </si>
  <si>
    <t>H = Hutan</t>
  </si>
  <si>
    <t>T = Transmigrasi</t>
  </si>
  <si>
    <t>A = Irigasi</t>
  </si>
  <si>
    <t>JP = Jalan Propinsi</t>
  </si>
  <si>
    <t>JN = Jalan Negara</t>
  </si>
  <si>
    <t>B  = Beton</t>
  </si>
  <si>
    <t>PAL KM panjang bagian diukur dari pangkal ruas (KM 0.0)</t>
  </si>
  <si>
    <t>B   = Baik</t>
  </si>
  <si>
    <t>S   = Sedang</t>
  </si>
  <si>
    <t>SR = Sedang Rusak</t>
  </si>
  <si>
    <t>R   = Rusak</t>
  </si>
  <si>
    <t>RB = Rusak Berat</t>
  </si>
  <si>
    <t>400  = Jalan dalam kota</t>
  </si>
  <si>
    <t>500  = Jalan Irigasi</t>
  </si>
  <si>
    <t>600  = Jalan Kabupaten Baru</t>
  </si>
  <si>
    <t>700  = Jalan Transmigrasi</t>
  </si>
  <si>
    <t>800  = Jalan Perkebunan</t>
  </si>
  <si>
    <t>900  = Jalan Desa</t>
  </si>
  <si>
    <t>A  = Aspal</t>
  </si>
  <si>
    <t>K  = Krikil</t>
  </si>
  <si>
    <t>B  = Batu</t>
  </si>
  <si>
    <t>T  = Tanah</t>
  </si>
  <si>
    <t>TMH = Tertutup untuk kendaraan</t>
  </si>
  <si>
    <t>TB    = Terbuka untuk kendaraan</t>
  </si>
  <si>
    <t xml:space="preserve">            roda empat sepanjang tahun</t>
  </si>
  <si>
    <t xml:space="preserve">            roda 4 pada musim hujan</t>
  </si>
  <si>
    <t xml:space="preserve">TST  = Tertutup untuk kendaraan </t>
  </si>
  <si>
    <t xml:space="preserve">            roda 4 sepanjang tahun</t>
  </si>
  <si>
    <t>[11.1] TYPE</t>
  </si>
  <si>
    <t>[11.2] KONDISI</t>
  </si>
  <si>
    <t>[12] HAMBATAN LALU LINTAS</t>
  </si>
  <si>
    <t>[9.1] dan [9.2]</t>
  </si>
  <si>
    <t>UH      = Jalan Pengusahaan Hutan/HPH</t>
  </si>
  <si>
    <t>J I       = Jalan Irigasi</t>
  </si>
  <si>
    <t>JJS     = Jaringan Jalan Strategis</t>
  </si>
  <si>
    <t>LU      = Layanan Umum</t>
  </si>
  <si>
    <t>NMG   = Ekspor Non Migas</t>
  </si>
  <si>
    <t>ALAS</t>
  </si>
  <si>
    <t xml:space="preserve">ALAS </t>
  </si>
  <si>
    <t>MARENTE</t>
  </si>
  <si>
    <t>JLN. SATRIA</t>
  </si>
  <si>
    <t>JLN. SEMANGKA</t>
  </si>
  <si>
    <t>JLN. NIAGA  GORA</t>
  </si>
  <si>
    <t>JLN. PRAMUKA</t>
  </si>
  <si>
    <t>JLN. PERSAUDARAAN</t>
  </si>
  <si>
    <t>JLN. SUHADA</t>
  </si>
  <si>
    <t>JLN. PRONA</t>
  </si>
  <si>
    <t>JLN. KMP. LUAR</t>
  </si>
  <si>
    <t>JLN. KMP. BARU</t>
  </si>
  <si>
    <t>TRUPA</t>
  </si>
  <si>
    <t>PROPOK</t>
  </si>
  <si>
    <t>TENGKAL KARYA</t>
  </si>
  <si>
    <t>KERAMAT</t>
  </si>
  <si>
    <t xml:space="preserve"> LU</t>
  </si>
  <si>
    <t>LEKONG .B</t>
  </si>
  <si>
    <t>SUNGAI TRUPA</t>
  </si>
  <si>
    <t>JN.KM</t>
  </si>
  <si>
    <t>JN. R. P. JLN</t>
  </si>
  <si>
    <t>KOTA</t>
  </si>
  <si>
    <t>JN / TERMINAL</t>
  </si>
  <si>
    <t xml:space="preserve">JN </t>
  </si>
  <si>
    <t>GELAMPAR</t>
  </si>
  <si>
    <t>KTR. CAMAT ALAS. B</t>
  </si>
  <si>
    <t>35 / 35</t>
  </si>
  <si>
    <t>MATE MEGA</t>
  </si>
  <si>
    <t>SD. MATEMEGA</t>
  </si>
  <si>
    <t>BATU SOAN</t>
  </si>
  <si>
    <t>JN. KM</t>
  </si>
  <si>
    <t>P. BUNGIN</t>
  </si>
  <si>
    <t>GARDU LISTRIK</t>
  </si>
  <si>
    <t>GONTAR</t>
  </si>
  <si>
    <t>P. KAUNG</t>
  </si>
  <si>
    <t>JN / SD 1 ALAS</t>
  </si>
  <si>
    <t>JN / SD 3 ALAS</t>
  </si>
  <si>
    <t>JN. 68,3</t>
  </si>
  <si>
    <t>JN. KM 62,60</t>
  </si>
  <si>
    <t>JN. / SMP 1 ALAS</t>
  </si>
  <si>
    <t>MASJID MARENTE</t>
  </si>
  <si>
    <t>SMP 3 ALAS / JN</t>
  </si>
  <si>
    <t>DERMAGA</t>
  </si>
  <si>
    <t>T</t>
  </si>
  <si>
    <t>RB</t>
  </si>
  <si>
    <t>TST</t>
  </si>
  <si>
    <t>BUER</t>
  </si>
  <si>
    <t>PERNANG</t>
  </si>
  <si>
    <t>JURU MAPIN</t>
  </si>
  <si>
    <t>LAB. BURUNG</t>
  </si>
  <si>
    <t>KALABESO</t>
  </si>
  <si>
    <t>JN. KM. 55,4</t>
  </si>
  <si>
    <t>JN. KM. 61,9</t>
  </si>
  <si>
    <t>SD JURU MAPIN</t>
  </si>
  <si>
    <t>UTAN</t>
  </si>
  <si>
    <t>SINGGAH</t>
  </si>
  <si>
    <t>UTAN JOROK</t>
  </si>
  <si>
    <t xml:space="preserve">UTAN </t>
  </si>
  <si>
    <t>JL. PASAR</t>
  </si>
  <si>
    <t>JL. JBT. GANTUNG</t>
  </si>
  <si>
    <t>JL. PAQIH ISMAIL</t>
  </si>
  <si>
    <t>JL. PERMATA</t>
  </si>
  <si>
    <t>JL. NURUL HUDA</t>
  </si>
  <si>
    <t>JL. MASJID</t>
  </si>
  <si>
    <t>JL. JBT. GANTUNG SEL.</t>
  </si>
  <si>
    <t>JL. PERMAI</t>
  </si>
  <si>
    <t>JL. MELATI</t>
  </si>
  <si>
    <t>JL. LINGKAR UTAN</t>
  </si>
  <si>
    <t>SEBEDO</t>
  </si>
  <si>
    <t>JERONGKO</t>
  </si>
  <si>
    <t xml:space="preserve"> K</t>
  </si>
  <si>
    <t>LAB. BUA</t>
  </si>
  <si>
    <t>BALEBRANG</t>
  </si>
  <si>
    <t>LAB. PADI</t>
  </si>
  <si>
    <t>WONOGIRI</t>
  </si>
  <si>
    <t>LAB. TELUK</t>
  </si>
  <si>
    <t>SEBEDO DALAM</t>
  </si>
  <si>
    <t>LAB. BAJO</t>
  </si>
  <si>
    <t>JN. KM. 44,5</t>
  </si>
  <si>
    <t>JN. KM. 49,4</t>
  </si>
  <si>
    <t>JN. KM. 47</t>
  </si>
  <si>
    <t>JN. KM. 48,35</t>
  </si>
  <si>
    <t>JN. 47,225</t>
  </si>
  <si>
    <t>JN. 47,350</t>
  </si>
  <si>
    <t>JN. KM 47,85</t>
  </si>
  <si>
    <t>JN. KM 47,55</t>
  </si>
  <si>
    <t>JN. KM 47,350</t>
  </si>
  <si>
    <t>JN. KM 41 + 450</t>
  </si>
  <si>
    <t>JN. KM 43,9</t>
  </si>
  <si>
    <t>JL. PLANING 0,30</t>
  </si>
  <si>
    <t>JL. PELANING</t>
  </si>
  <si>
    <t>SUNGAI</t>
  </si>
  <si>
    <t>28 / 28</t>
  </si>
  <si>
    <t>JN. KM. 48,300</t>
  </si>
  <si>
    <t>JN. KM. 47,550</t>
  </si>
  <si>
    <t>SALURAN IRIGASI</t>
  </si>
  <si>
    <t>RHEE</t>
  </si>
  <si>
    <t>LUK</t>
  </si>
  <si>
    <t>SESENG</t>
  </si>
  <si>
    <t>SEKREK</t>
  </si>
  <si>
    <t>JN. KM. 34,5</t>
  </si>
  <si>
    <t>JN. KM 22,60</t>
  </si>
  <si>
    <t>SD SESENG</t>
  </si>
  <si>
    <t>BAK PINTU AIR</t>
  </si>
  <si>
    <t>LABUHAN BADAS</t>
  </si>
  <si>
    <t>KARANG DIMA</t>
  </si>
  <si>
    <t>BATU NISUNG</t>
  </si>
  <si>
    <t>SP. JL. NEGARA</t>
  </si>
  <si>
    <t>JL. KALI BARU</t>
  </si>
  <si>
    <t>JL. GRIA IDOLA</t>
  </si>
  <si>
    <t>JL. KARANG PADAK</t>
  </si>
  <si>
    <t>JL. KAUMAN</t>
  </si>
  <si>
    <t xml:space="preserve">SJN. </t>
  </si>
  <si>
    <t>BRANG KUA</t>
  </si>
  <si>
    <t>LAB. AJI</t>
  </si>
  <si>
    <t>POTO SISO</t>
  </si>
  <si>
    <t>PAMULUNG</t>
  </si>
  <si>
    <t>JP.</t>
  </si>
  <si>
    <t xml:space="preserve">BANGKONG </t>
  </si>
  <si>
    <t>JN. 6,70</t>
  </si>
  <si>
    <t xml:space="preserve">MASJID </t>
  </si>
  <si>
    <t>KANAPURI</t>
  </si>
  <si>
    <t>JN. KM. 16,600</t>
  </si>
  <si>
    <t>LAPANGAN KANAR</t>
  </si>
  <si>
    <t>TJ. PENGAMAS</t>
  </si>
  <si>
    <t>SAMPAR MARAS</t>
  </si>
  <si>
    <t>UMA BUNTAR</t>
  </si>
  <si>
    <t>OLAT RARANG</t>
  </si>
  <si>
    <t>JL. GARUDA</t>
  </si>
  <si>
    <t>KTR. PELNI</t>
  </si>
  <si>
    <t>BR. SAMAWA</t>
  </si>
  <si>
    <t>BTN. PEPABRI</t>
  </si>
  <si>
    <t>KOMPI B</t>
  </si>
  <si>
    <t>SEBOTOK</t>
  </si>
  <si>
    <t>H</t>
  </si>
  <si>
    <t>BTN. PEPABRI/MASJID</t>
  </si>
  <si>
    <t>JL. TENGGIRI</t>
  </si>
  <si>
    <t>JL. BATU  PASAK</t>
  </si>
  <si>
    <t>JL. PUNCAK NGEGAS</t>
  </si>
  <si>
    <t>JL. IMAM BONJOL</t>
  </si>
  <si>
    <t>JL. UNDRU</t>
  </si>
  <si>
    <t>JL. BAHAGIA</t>
  </si>
  <si>
    <t>JL. MARILONGA</t>
  </si>
  <si>
    <t>JL. DALAM LOKA</t>
  </si>
  <si>
    <t>JL. RATULANGI</t>
  </si>
  <si>
    <t>JL. G. SETIA</t>
  </si>
  <si>
    <t>KEBAYAN</t>
  </si>
  <si>
    <t>RABERAS</t>
  </si>
  <si>
    <t>SERNU</t>
  </si>
  <si>
    <t>JL. BOUGENVILLE</t>
  </si>
  <si>
    <t>JL. BUNGUR</t>
  </si>
  <si>
    <t xml:space="preserve">JL. KEMUNING </t>
  </si>
  <si>
    <t>JL. WAHIDIN</t>
  </si>
  <si>
    <t>JL. A. YANI</t>
  </si>
  <si>
    <t>JL. GURAMI</t>
  </si>
  <si>
    <t>JL. UDANG</t>
  </si>
  <si>
    <t>JL. MUJAIR</t>
  </si>
  <si>
    <t>JL. TONGKOL</t>
  </si>
  <si>
    <t>JL. KEPITING</t>
  </si>
  <si>
    <t>JL. URIP SUMOHARJO</t>
  </si>
  <si>
    <t xml:space="preserve">JL. MERDEKA </t>
  </si>
  <si>
    <t>JL. DR. CIPTO</t>
  </si>
  <si>
    <t>JL. SETIA BUDI</t>
  </si>
  <si>
    <t>JL. YOS SUDARSO</t>
  </si>
  <si>
    <t>JL. MULTATULI</t>
  </si>
  <si>
    <t>JL. KAMBOJA</t>
  </si>
  <si>
    <t>JL. MAWAR</t>
  </si>
  <si>
    <t xml:space="preserve">JL. MANGGA </t>
  </si>
  <si>
    <t>JL. DURIAN</t>
  </si>
  <si>
    <t>JL. KODIM SELATAN</t>
  </si>
  <si>
    <t>JL. UMA GEDUNG</t>
  </si>
  <si>
    <t>KARANG GORENG</t>
  </si>
  <si>
    <t xml:space="preserve">JL. PENDIDIKAN </t>
  </si>
  <si>
    <t>JL. UMA SIMA</t>
  </si>
  <si>
    <t>JL. PEKAT I</t>
  </si>
  <si>
    <t>JL. PEKAT II</t>
  </si>
  <si>
    <t>BRANG BARA</t>
  </si>
  <si>
    <t>TAMBORA</t>
  </si>
  <si>
    <t>PERTANIAN</t>
  </si>
  <si>
    <t>BRANG BIJI I</t>
  </si>
  <si>
    <t>BRANG BIJ I II</t>
  </si>
  <si>
    <t>PANTO DAENG</t>
  </si>
  <si>
    <t>JL. BTN. B. PERMAI</t>
  </si>
  <si>
    <t>JL. KARYA</t>
  </si>
  <si>
    <t>TANJUNG MENANGIS</t>
  </si>
  <si>
    <t>PERUMNAS</t>
  </si>
  <si>
    <t>KELAPIS</t>
  </si>
  <si>
    <t>JL. DR. SUTOMO</t>
  </si>
  <si>
    <t>JL. P. NGENGAS</t>
  </si>
  <si>
    <t>JL. SUDIRMAN</t>
  </si>
  <si>
    <t>JL. KARTINI</t>
  </si>
  <si>
    <t>PSR. BRANG BARA</t>
  </si>
  <si>
    <t xml:space="preserve">JL. HASANUDDIN </t>
  </si>
  <si>
    <t>PSR. BRANG BIJI</t>
  </si>
  <si>
    <t>BT. PASAK</t>
  </si>
  <si>
    <t>JL. KEBAYAN</t>
  </si>
  <si>
    <t>HL. CENDRAWASIH</t>
  </si>
  <si>
    <t>RABERAS / 02 / 02</t>
  </si>
  <si>
    <t>BTN. BUKIT  PERMAI</t>
  </si>
  <si>
    <t>JN. KM. 4,6</t>
  </si>
  <si>
    <t>SP. PEMULUNG</t>
  </si>
  <si>
    <t>JL. DIPONEGORO</t>
  </si>
  <si>
    <t>JL. MANGGIS</t>
  </si>
  <si>
    <t>TONGKOL</t>
  </si>
  <si>
    <t>JL. OSAP SIO</t>
  </si>
  <si>
    <t>JL. KH. DEWANTARA</t>
  </si>
  <si>
    <t>JL. MERDEKA</t>
  </si>
  <si>
    <t>JL. DR. WAHIDIN</t>
  </si>
  <si>
    <t xml:space="preserve">JL.SETIA BUDI </t>
  </si>
  <si>
    <t>JL. DIPONEGORO KM. 0,5</t>
  </si>
  <si>
    <t>JL. MANGGA  / MANGGIS</t>
  </si>
  <si>
    <t>KR.  DIMA - SERING</t>
  </si>
  <si>
    <t>KR. DIMA - BANGKONG</t>
  </si>
  <si>
    <t>SJN - KERATO</t>
  </si>
  <si>
    <t>JL. ST. KAHARUDDIN</t>
  </si>
  <si>
    <t>JL.  DURIAN</t>
  </si>
  <si>
    <t>JL. ST.  KAHARUDDIN</t>
  </si>
  <si>
    <t>JL. CENDRAWASIH</t>
  </si>
  <si>
    <t>JL.   CENDRAWASIH</t>
  </si>
  <si>
    <t>JL. GN. SETIA</t>
  </si>
  <si>
    <t>JL. TAMBORA</t>
  </si>
  <si>
    <t>JL. BRANG BIJI I</t>
  </si>
  <si>
    <t>JL. KERATO HIJRAH</t>
  </si>
  <si>
    <t>R. 02 / 02</t>
  </si>
  <si>
    <t>CENDRAWASIH</t>
  </si>
  <si>
    <t>PANTAI</t>
  </si>
  <si>
    <t>JN. KM. 4</t>
  </si>
  <si>
    <t>TMH</t>
  </si>
  <si>
    <t>UNTER IWES</t>
  </si>
  <si>
    <t>SJP</t>
  </si>
  <si>
    <t>BOAK</t>
  </si>
  <si>
    <t>PELAT</t>
  </si>
  <si>
    <t>KERATO</t>
  </si>
  <si>
    <t>JL. KERATO</t>
  </si>
  <si>
    <t>JL. SAMAPUIN</t>
  </si>
  <si>
    <t xml:space="preserve">PACUAN KUDA </t>
  </si>
  <si>
    <t>SERING</t>
  </si>
  <si>
    <t>BRANG PELAT</t>
  </si>
  <si>
    <t>JOROK</t>
  </si>
  <si>
    <t>JP. KM. 2,25</t>
  </si>
  <si>
    <t>KD. JOROK</t>
  </si>
  <si>
    <t>SELANG</t>
  </si>
  <si>
    <t>JP. KM. 1,70</t>
  </si>
  <si>
    <t>JBT. SELANG</t>
  </si>
  <si>
    <t xml:space="preserve">PELAT </t>
  </si>
  <si>
    <t>JP. KM. 6,70</t>
  </si>
  <si>
    <t>KANTOR DESA</t>
  </si>
  <si>
    <t xml:space="preserve">SERADING </t>
  </si>
  <si>
    <t>JP. KM. + 700</t>
  </si>
  <si>
    <t>JLN. KM. 9 + 700</t>
  </si>
  <si>
    <t>PERUNG</t>
  </si>
  <si>
    <t>JP. 4,70</t>
  </si>
  <si>
    <t>NIJANG</t>
  </si>
  <si>
    <t>R. 400. 10 / 400. 10</t>
  </si>
  <si>
    <t>NIJANG / JL. PROPINSI</t>
  </si>
  <si>
    <t>PACUAN KUDA</t>
  </si>
  <si>
    <t>SALIPER ATE</t>
  </si>
  <si>
    <t>JL. SLT. KAHARUDDIN</t>
  </si>
  <si>
    <t>SAMAPUIN. A</t>
  </si>
  <si>
    <t>JL. HASANUDDIN</t>
  </si>
  <si>
    <t>JL. KERATO - NIJANG</t>
  </si>
  <si>
    <t>SJP - PAL 4</t>
  </si>
  <si>
    <t>SMPN 2</t>
  </si>
  <si>
    <t>SJN. KM .</t>
  </si>
  <si>
    <t>SAMPA</t>
  </si>
  <si>
    <t>DS. SAMPA</t>
  </si>
  <si>
    <t>MOYO UTARA</t>
  </si>
  <si>
    <t>PENYARING</t>
  </si>
  <si>
    <t>SEBEWE</t>
  </si>
  <si>
    <t>LAB. SAWO</t>
  </si>
  <si>
    <t>R. 02/ 02</t>
  </si>
  <si>
    <t>DERMAGA SAWO</t>
  </si>
  <si>
    <t>JBT. LU,AIR</t>
  </si>
  <si>
    <t>JP</t>
  </si>
  <si>
    <t>BARU</t>
  </si>
  <si>
    <t>MOYO HILIR</t>
  </si>
  <si>
    <t xml:space="preserve">MOYO </t>
  </si>
  <si>
    <t>BERARE</t>
  </si>
  <si>
    <t>AI PUNTUK</t>
  </si>
  <si>
    <t>OLAT  RAWA</t>
  </si>
  <si>
    <t>MALILI</t>
  </si>
  <si>
    <t>LENGAS</t>
  </si>
  <si>
    <t>MOYO</t>
  </si>
  <si>
    <t>PASAR MOYO</t>
  </si>
  <si>
    <t>SERADING</t>
  </si>
  <si>
    <t>JN. KM.10,90</t>
  </si>
  <si>
    <t>KAKIANG</t>
  </si>
  <si>
    <t>SLTP. 1 MOYO</t>
  </si>
  <si>
    <t>KD. KAKIANG</t>
  </si>
  <si>
    <t>R.02 /02</t>
  </si>
  <si>
    <t>PUNGKIT</t>
  </si>
  <si>
    <t>LAB. IJUK</t>
  </si>
  <si>
    <t xml:space="preserve">PUSKESMAS </t>
  </si>
  <si>
    <t>PRAJAK</t>
  </si>
  <si>
    <t>SD. PRAJAK</t>
  </si>
  <si>
    <t>JN.KM 16, 350</t>
  </si>
  <si>
    <t>KD. KAKAIANG</t>
  </si>
  <si>
    <t>TJ. BELE</t>
  </si>
  <si>
    <t>MASJID TJ. BELE</t>
  </si>
  <si>
    <t xml:space="preserve">PELITA </t>
  </si>
  <si>
    <t>JN</t>
  </si>
  <si>
    <t>SAMERI</t>
  </si>
  <si>
    <t>JN. IRIGASI</t>
  </si>
  <si>
    <t>SENGKAL</t>
  </si>
  <si>
    <t>JN. KM. 5 + 750</t>
  </si>
  <si>
    <t>LOPOK</t>
  </si>
  <si>
    <t>KABUYIT</t>
  </si>
  <si>
    <t>LANGAM</t>
  </si>
  <si>
    <t>SEKAYU</t>
  </si>
  <si>
    <t>PUNGKIT TEDE</t>
  </si>
  <si>
    <t>TK. PGRI PUNGKIT</t>
  </si>
  <si>
    <t>LEWENG B</t>
  </si>
  <si>
    <t>JN. / MSJ LANGAM</t>
  </si>
  <si>
    <t>SD. LEWENG</t>
  </si>
  <si>
    <t>TEDE DALAM</t>
  </si>
  <si>
    <t>BERORA</t>
  </si>
  <si>
    <t>PUSTU. SEKAYU</t>
  </si>
  <si>
    <t>LOPOK DALAM</t>
  </si>
  <si>
    <t>JN. KM 21.15</t>
  </si>
  <si>
    <t>L A P E</t>
  </si>
  <si>
    <t>LAPE</t>
  </si>
  <si>
    <t>LAB. KURIS</t>
  </si>
  <si>
    <t>JL. SAMBA</t>
  </si>
  <si>
    <t xml:space="preserve">HIJRAH  </t>
  </si>
  <si>
    <t>LAB. TERATA</t>
  </si>
  <si>
    <t>JN. KM 29,15</t>
  </si>
  <si>
    <t>JBT. LAB. KURIS</t>
  </si>
  <si>
    <t>LAUT</t>
  </si>
  <si>
    <t xml:space="preserve">HIJRAH </t>
  </si>
  <si>
    <t>JN. KM. 27,00</t>
  </si>
  <si>
    <t>BALAI DESA</t>
  </si>
  <si>
    <t>SERANGE</t>
  </si>
  <si>
    <t>N. KM. 29,00</t>
  </si>
  <si>
    <t>JN. KM. 27,700</t>
  </si>
  <si>
    <t>KTR. DESA</t>
  </si>
  <si>
    <t>MASJID LAPE</t>
  </si>
  <si>
    <t>JN. KM. 29,900</t>
  </si>
  <si>
    <t>JN. KM. 29,800</t>
  </si>
  <si>
    <t>TJ. BILA</t>
  </si>
  <si>
    <t xml:space="preserve">SD. TJ. BILAH </t>
  </si>
  <si>
    <t>KURIS</t>
  </si>
  <si>
    <t>LAB. SAGORO</t>
  </si>
  <si>
    <t>MARONGE</t>
  </si>
  <si>
    <t>LAB. SANGOR</t>
  </si>
  <si>
    <t>JN. KM 43,500</t>
  </si>
  <si>
    <t>PEMASAR DLM</t>
  </si>
  <si>
    <t>JN. KM. 9,45 / MASJID</t>
  </si>
  <si>
    <t>MASJID PEMASAR DLM</t>
  </si>
  <si>
    <t>PLAMPANG</t>
  </si>
  <si>
    <t>JL. KEMUNING</t>
  </si>
  <si>
    <t>JL. MT. HARYONO</t>
  </si>
  <si>
    <t>JL. CEMPAKA</t>
  </si>
  <si>
    <t>JL. PANJAITAN</t>
  </si>
  <si>
    <t>MUER</t>
  </si>
  <si>
    <t>LAB. ALA</t>
  </si>
  <si>
    <t>SINARJAYA</t>
  </si>
  <si>
    <t>SEPAYUNG DALAM</t>
  </si>
  <si>
    <t>PAMUNGA</t>
  </si>
  <si>
    <t>BATU RASAK</t>
  </si>
  <si>
    <t>LAB. JONTAL</t>
  </si>
  <si>
    <t>JN. KM 76,05</t>
  </si>
  <si>
    <t xml:space="preserve">PANTAI </t>
  </si>
  <si>
    <t>TL. SANTONG</t>
  </si>
  <si>
    <t>JN. KM 77,800</t>
  </si>
  <si>
    <t>JL. DERMAGA / MASJID</t>
  </si>
  <si>
    <t>JN. KM 66,100</t>
  </si>
  <si>
    <t>SD PAMUNGA</t>
  </si>
  <si>
    <t>JN. KM. 50,20</t>
  </si>
  <si>
    <t>MASJID LAB. ALA</t>
  </si>
  <si>
    <t>SEPAYUNG</t>
  </si>
  <si>
    <t>JN. KM. 72,300</t>
  </si>
  <si>
    <t>MASJID SEPAYUNG DLM</t>
  </si>
  <si>
    <t>BATU  PUTIH</t>
  </si>
  <si>
    <t>MASJID MARPE</t>
  </si>
  <si>
    <t>SD. BATU PUTIH</t>
  </si>
  <si>
    <t>SINAR JAYA</t>
  </si>
  <si>
    <t>JN. 68,350</t>
  </si>
  <si>
    <t>JL. LINGKUNGAN</t>
  </si>
  <si>
    <t>JN.</t>
  </si>
  <si>
    <t>RMU</t>
  </si>
  <si>
    <t>JN / SLTP 5 PLP</t>
  </si>
  <si>
    <t>BUIN RARE</t>
  </si>
  <si>
    <t>JP. KM. 68,400</t>
  </si>
  <si>
    <t>SP. I PRODE</t>
  </si>
  <si>
    <t>SR</t>
  </si>
  <si>
    <t>E M P A N G</t>
  </si>
  <si>
    <t>EMPANG</t>
  </si>
  <si>
    <t xml:space="preserve">JL. TARI BULAN </t>
  </si>
  <si>
    <t>JL. KALI BATA</t>
  </si>
  <si>
    <t>JL. GILI  DEWA</t>
  </si>
  <si>
    <t>JL. PAMANTO</t>
  </si>
  <si>
    <t>JL. B. BOLANG</t>
  </si>
  <si>
    <t>JL. RAJA  KEPE</t>
  </si>
  <si>
    <t>JL. BALA CUCUK</t>
  </si>
  <si>
    <t>JL. BASUKI  RAHMAT</t>
  </si>
  <si>
    <t>JL. MASJID JOTANG</t>
  </si>
  <si>
    <t>MALALO</t>
  </si>
  <si>
    <t>JOTANG</t>
  </si>
  <si>
    <t>BOAL</t>
  </si>
  <si>
    <t>JN. KM 90,500</t>
  </si>
  <si>
    <t>LAMENTA</t>
  </si>
  <si>
    <t>JN. KM 91,600</t>
  </si>
  <si>
    <t>LAP. LAMENTA</t>
  </si>
  <si>
    <t>ONGKO</t>
  </si>
  <si>
    <t>UTARA JBT ONGKO</t>
  </si>
  <si>
    <t>LAB. TERUJUNG</t>
  </si>
  <si>
    <t>JN. KM 99,40</t>
  </si>
  <si>
    <t>BALAI  DESA</t>
  </si>
  <si>
    <t>NYARINYING</t>
  </si>
  <si>
    <t>JN. KM 88,150</t>
  </si>
  <si>
    <t xml:space="preserve">LAPANGAN </t>
  </si>
  <si>
    <t>TERMINAL BUS</t>
  </si>
  <si>
    <t>LAPANGAN</t>
  </si>
  <si>
    <t>JALAN NEGARA</t>
  </si>
  <si>
    <t>BANTU LANTEH</t>
  </si>
  <si>
    <t>TERO</t>
  </si>
  <si>
    <t>SD. TERO</t>
  </si>
  <si>
    <t>T A R A N O</t>
  </si>
  <si>
    <t>KWANGKO</t>
  </si>
  <si>
    <t>MATA</t>
  </si>
  <si>
    <t>PIDANG</t>
  </si>
  <si>
    <t>PARANG</t>
  </si>
  <si>
    <t xml:space="preserve">PARANG </t>
  </si>
  <si>
    <t>JN. KM 96,400</t>
  </si>
  <si>
    <t>JN. KM 97,29</t>
  </si>
  <si>
    <t>UTARA JBT. ONGKO</t>
  </si>
  <si>
    <t>JN. KM 138,150</t>
  </si>
  <si>
    <t xml:space="preserve">SD / LAPANGAN </t>
  </si>
  <si>
    <t>JN. KM. 110</t>
  </si>
  <si>
    <t>KAMP. MATA</t>
  </si>
  <si>
    <t>LAB. BONTONG</t>
  </si>
  <si>
    <t>TAMBAK GARAM</t>
  </si>
  <si>
    <t>MOYO HULU</t>
  </si>
  <si>
    <t>BRANG REA</t>
  </si>
  <si>
    <t>PELITA</t>
  </si>
  <si>
    <t>LESENG</t>
  </si>
  <si>
    <t>SEDAN</t>
  </si>
  <si>
    <t>BATU TERING</t>
  </si>
  <si>
    <t>PERNEK</t>
  </si>
  <si>
    <t>SP. SEMPE</t>
  </si>
  <si>
    <t>BATU BULAN</t>
  </si>
  <si>
    <t>LITO</t>
  </si>
  <si>
    <t>JP. KM 12,9</t>
  </si>
  <si>
    <t>JP. KM 19,10</t>
  </si>
  <si>
    <t>SEMPE</t>
  </si>
  <si>
    <t>JP. KM 29,4</t>
  </si>
  <si>
    <t>MASJID SEMPE B</t>
  </si>
  <si>
    <t>MOKONG</t>
  </si>
  <si>
    <t>JP.KM. 15,30</t>
  </si>
  <si>
    <t>JP.KM. 11,35</t>
  </si>
  <si>
    <t>OPRIT JB. BB II</t>
  </si>
  <si>
    <t>KR. JATI</t>
  </si>
  <si>
    <t>JL. IRIGASI B. B</t>
  </si>
  <si>
    <t>LIANG PETANG</t>
  </si>
  <si>
    <t>AI BELING</t>
  </si>
  <si>
    <t>PAR</t>
  </si>
  <si>
    <t>KUANG AMO</t>
  </si>
  <si>
    <t>BAO DESA / KUANG AMO</t>
  </si>
  <si>
    <t>MAMAN</t>
  </si>
  <si>
    <t>JBT. BATU BULAN</t>
  </si>
  <si>
    <t>BENDUNGAN</t>
  </si>
  <si>
    <t>BAGE LOKA</t>
  </si>
  <si>
    <t>MASJID GERIS</t>
  </si>
  <si>
    <t>JP. KM. 29,100</t>
  </si>
  <si>
    <t>POLINDES</t>
  </si>
  <si>
    <t>SEBASANG UNTIR</t>
  </si>
  <si>
    <t>JP. KM. 18</t>
  </si>
  <si>
    <t>TALWA</t>
  </si>
  <si>
    <t>3.50</t>
  </si>
  <si>
    <t>3.00</t>
  </si>
  <si>
    <t>LENANGGUAR</t>
  </si>
  <si>
    <t>SP. JL. PROPINSI</t>
  </si>
  <si>
    <t xml:space="preserve">LEDANG </t>
  </si>
  <si>
    <t>GP. KM. 40,3</t>
  </si>
  <si>
    <t>LEBIN</t>
  </si>
  <si>
    <t>JP. / LEDANG</t>
  </si>
  <si>
    <t xml:space="preserve">TELADAN </t>
  </si>
  <si>
    <t>JP. KM. 41,400</t>
  </si>
  <si>
    <t>PEMANGONG</t>
  </si>
  <si>
    <t xml:space="preserve">PUSTU TELADAN </t>
  </si>
  <si>
    <t>L U N Y U K</t>
  </si>
  <si>
    <t>PADASUKA</t>
  </si>
  <si>
    <t>KOPPO</t>
  </si>
  <si>
    <t>JAMU</t>
  </si>
  <si>
    <t>TELONANG</t>
  </si>
  <si>
    <t>SUKAMAJU</t>
  </si>
  <si>
    <t>SJK SUKA MAJU/EMANG</t>
  </si>
  <si>
    <t>SUKA MAJU / EMANG</t>
  </si>
  <si>
    <t>JP /  PADA SUKA</t>
  </si>
  <si>
    <t>SD EMANG</t>
  </si>
  <si>
    <t xml:space="preserve">SD JAMU </t>
  </si>
  <si>
    <t>KRIDA</t>
  </si>
  <si>
    <t>SUKA JAYA</t>
  </si>
  <si>
    <t>KUBURAN</t>
  </si>
  <si>
    <t>Gerbang Krida</t>
  </si>
  <si>
    <t>L</t>
  </si>
  <si>
    <t>L A N T U N G</t>
  </si>
  <si>
    <t>LTG. AI MUAL</t>
  </si>
  <si>
    <t>LANTUNG SEPUKUR</t>
  </si>
  <si>
    <t>TK. PGRI</t>
  </si>
  <si>
    <t>SD. LTG. SEPUKUR</t>
  </si>
  <si>
    <t>ROPANG</t>
  </si>
  <si>
    <t>LTG. PEDESA</t>
  </si>
  <si>
    <t>R O P A N G</t>
  </si>
  <si>
    <t>SP. LAWIN</t>
  </si>
  <si>
    <t>LEBANGKAR</t>
  </si>
  <si>
    <t>RANAN</t>
  </si>
  <si>
    <t>BALAI PERTEMUAN</t>
  </si>
  <si>
    <t>LAWIN</t>
  </si>
  <si>
    <t xml:space="preserve">MASJID LAWIN </t>
  </si>
  <si>
    <t>LABANGKAR</t>
  </si>
  <si>
    <t xml:space="preserve"> </t>
  </si>
  <si>
    <t>LINGKAR SELATAN</t>
  </si>
  <si>
    <t>BATU LANTEH</t>
  </si>
  <si>
    <t>BATU DULANG</t>
  </si>
  <si>
    <t>KADOK</t>
  </si>
  <si>
    <t>TEPAL</t>
  </si>
  <si>
    <t>SEMONGKAT A</t>
  </si>
  <si>
    <t>JP. KM. 20,4</t>
  </si>
  <si>
    <t>PUSTU TEPAL</t>
  </si>
  <si>
    <t>KLUNGKUNG</t>
  </si>
  <si>
    <t>JP. 11,08</t>
  </si>
  <si>
    <t>BATU ROTOK</t>
  </si>
  <si>
    <t>SD. KADUK</t>
  </si>
  <si>
    <t>DUSUN TEPAL</t>
  </si>
  <si>
    <t>MASJID PELITA</t>
  </si>
  <si>
    <t>SEMONGKAT B</t>
  </si>
  <si>
    <t>JP. KM. 16,6</t>
  </si>
  <si>
    <t>PEMANCAR  TVRI</t>
  </si>
  <si>
    <t>LAP. SEMONGKAT B</t>
  </si>
  <si>
    <t>ORONG TELU</t>
  </si>
  <si>
    <t>TELADAN</t>
  </si>
  <si>
    <t>KLAWIS</t>
  </si>
  <si>
    <t>KELAWIS</t>
  </si>
  <si>
    <t>RANGKUMAN</t>
  </si>
  <si>
    <t>KONDISI JENIS PERMUKAAN JALAN KABUPATEN SUMBAWA</t>
  </si>
  <si>
    <t>NO</t>
  </si>
  <si>
    <t>ASPAL</t>
  </si>
  <si>
    <t>KERIKIL</t>
  </si>
  <si>
    <t>TANAH</t>
  </si>
  <si>
    <t>Total Akhir</t>
  </si>
  <si>
    <t xml:space="preserve">MOYO HULU </t>
  </si>
  <si>
    <t>TARANO</t>
  </si>
  <si>
    <t>LANTUNG</t>
  </si>
  <si>
    <t>LUNYUK</t>
  </si>
  <si>
    <t>LAB BADAS</t>
  </si>
  <si>
    <t>UNTER IWIS</t>
  </si>
  <si>
    <t>Bobot sendiri (%)</t>
  </si>
  <si>
    <t>Bobot Komulatif</t>
  </si>
  <si>
    <t>Mantap</t>
  </si>
  <si>
    <t>Tidak Mantap</t>
  </si>
  <si>
    <t>Kritis</t>
  </si>
  <si>
    <t>B  : Baik</t>
  </si>
  <si>
    <t>S  : Sedang</t>
  </si>
  <si>
    <t xml:space="preserve"> :</t>
  </si>
  <si>
    <t>R  : Rusak</t>
  </si>
  <si>
    <t xml:space="preserve">Tidak Mantap    </t>
  </si>
  <si>
    <t>:</t>
  </si>
  <si>
    <t>RB : Rusak Berat</t>
  </si>
  <si>
    <t>TOTAL</t>
  </si>
  <si>
    <t>No.</t>
  </si>
  <si>
    <t>WS/GUGUS DAS</t>
  </si>
  <si>
    <t>LUAS</t>
  </si>
  <si>
    <t>DAS/SUNGAI</t>
  </si>
  <si>
    <r>
      <t>(KM</t>
    </r>
    <r>
      <rPr>
        <b/>
        <vertAlign val="superscript"/>
        <sz val="10"/>
        <color theme="1"/>
        <rFont val="Arial"/>
        <family val="2"/>
      </rPr>
      <t>2</t>
    </r>
    <r>
      <rPr>
        <b/>
        <sz val="10"/>
        <color theme="1"/>
        <rFont val="Arial"/>
        <family val="2"/>
      </rPr>
      <t xml:space="preserve">) ± </t>
    </r>
  </si>
  <si>
    <t>S.01</t>
  </si>
  <si>
    <t>Gugus DAS Moyo Hulu</t>
  </si>
  <si>
    <t>Gugus DAS Rhee</t>
  </si>
  <si>
    <t>.</t>
  </si>
  <si>
    <t>Br. Biji</t>
  </si>
  <si>
    <t>Br. Pemulung</t>
  </si>
  <si>
    <t>Br. Bangkong 1</t>
  </si>
  <si>
    <t>Br. Bangkong 2</t>
  </si>
  <si>
    <t>Br. Bangkong 3</t>
  </si>
  <si>
    <t>Br. Bangkong 4</t>
  </si>
  <si>
    <t>Br. Bangkong 5</t>
  </si>
  <si>
    <t>Br. Bangkong 6</t>
  </si>
  <si>
    <t>Br. Kanar 1</t>
  </si>
  <si>
    <t>Br. Kanar 2</t>
  </si>
  <si>
    <t>Unter Batuiting 1</t>
  </si>
  <si>
    <t>Unter Batuiting 2</t>
  </si>
  <si>
    <t>Unter Batuiting 3</t>
  </si>
  <si>
    <t>Brang Luk</t>
  </si>
  <si>
    <t>Br. Bermeng</t>
  </si>
  <si>
    <t>Brang Segara 1</t>
  </si>
  <si>
    <t>Brang Segara 2</t>
  </si>
  <si>
    <t>Brang Putupedu 1</t>
  </si>
  <si>
    <t>Brang Putupedu 2</t>
  </si>
  <si>
    <t>Brang Putupedu 3</t>
  </si>
  <si>
    <t>Brang Putupedu 4</t>
  </si>
  <si>
    <t>Brang Putupedu 5</t>
  </si>
  <si>
    <t>Brang Rhee</t>
  </si>
  <si>
    <t>Br. Simonbe 1</t>
  </si>
  <si>
    <t>Br. Simonbe 2</t>
  </si>
  <si>
    <t>Br. Simonbe 3</t>
  </si>
  <si>
    <t>Br. Simonbe 4</t>
  </si>
  <si>
    <t>Brang Aisurik 1</t>
  </si>
  <si>
    <t>Brang Aisurik 2</t>
  </si>
  <si>
    <t>Brang Aisurik 3</t>
  </si>
  <si>
    <t>Brang Natilolong 1</t>
  </si>
  <si>
    <t>Brang Natilolong 2</t>
  </si>
  <si>
    <t>Brang Labuhan Padi</t>
  </si>
  <si>
    <t>Brang Nangudi</t>
  </si>
  <si>
    <t>Brang Kramat</t>
  </si>
  <si>
    <t>Brang Kempoeng</t>
  </si>
  <si>
    <t>Brang Jorok Kanan</t>
  </si>
  <si>
    <t>Brang Tenong</t>
  </si>
  <si>
    <t>Brang Putat</t>
  </si>
  <si>
    <t>Brang Beru</t>
  </si>
  <si>
    <t>Brang Blekang</t>
  </si>
  <si>
    <t>Brang Propok</t>
  </si>
  <si>
    <t>Brang Jelangu</t>
  </si>
  <si>
    <t>Brang Jurumapin 1</t>
  </si>
  <si>
    <t>Brang Jurumapin 2</t>
  </si>
  <si>
    <t>Brang Jurumapin 3</t>
  </si>
  <si>
    <t>Brang Jurumapin 4</t>
  </si>
  <si>
    <t>Brang Ode 1</t>
  </si>
  <si>
    <t>Brang Ode 2</t>
  </si>
  <si>
    <t>Brang Kokarpit</t>
  </si>
  <si>
    <t>Brang Mapin 1</t>
  </si>
  <si>
    <t>Brang Mapin 2</t>
  </si>
  <si>
    <t>Brang Mapin 3</t>
  </si>
  <si>
    <t>Brang Mapin 4</t>
  </si>
  <si>
    <t>S.02</t>
  </si>
  <si>
    <t>Br. Pulit</t>
  </si>
  <si>
    <t>Kokar Luk</t>
  </si>
  <si>
    <t>Sebewe</t>
  </si>
  <si>
    <t>Limung 1</t>
  </si>
  <si>
    <t>Limung 2</t>
  </si>
  <si>
    <t>Kokar Prajak 1</t>
  </si>
  <si>
    <t>Kokar Prajak 2</t>
  </si>
  <si>
    <t>Kokar Prajak 3</t>
  </si>
  <si>
    <t>Labuhan Ijuk 1</t>
  </si>
  <si>
    <t>Labuhan Ijuk 2</t>
  </si>
  <si>
    <t>Labuhan Ijuk 3</t>
  </si>
  <si>
    <t>Labuhan Ijuk 4</t>
  </si>
  <si>
    <t>Labuhan Ijuk 5</t>
  </si>
  <si>
    <t>Labuhan Ijuk 6</t>
  </si>
  <si>
    <t>Labuhan Ijuk 7</t>
  </si>
  <si>
    <t>Teluk Badi 1</t>
  </si>
  <si>
    <t>Teluk Badi 2</t>
  </si>
  <si>
    <t>Teluk Badi 3</t>
  </si>
  <si>
    <t>Teluk Badi 4</t>
  </si>
  <si>
    <t>Teluk Badi 5</t>
  </si>
  <si>
    <t>S.03</t>
  </si>
  <si>
    <t>Gugus DAS P. Moyo</t>
  </si>
  <si>
    <t>Kokar Aimanis 1</t>
  </si>
  <si>
    <t>Kokar Aimanis 2</t>
  </si>
  <si>
    <t>Kokar Aimanis 3</t>
  </si>
  <si>
    <t>Kokar Rajapanga</t>
  </si>
  <si>
    <t>Kokar Sorituru 1</t>
  </si>
  <si>
    <t>Kokar Sorituru 2</t>
  </si>
  <si>
    <t>Kokar Sorituru 3</t>
  </si>
  <si>
    <t>Kokar Sorituru 4</t>
  </si>
  <si>
    <t>Kokar Sorituru 5</t>
  </si>
  <si>
    <t>Kokar Sorituru 6</t>
  </si>
  <si>
    <t>Kokar Sorituru 7</t>
  </si>
  <si>
    <t>Kokar Sorituru 8</t>
  </si>
  <si>
    <t>Kokar Sorituru 9</t>
  </si>
  <si>
    <t>Kokar Sorituru 10</t>
  </si>
  <si>
    <t>Kokar Sorituru 11</t>
  </si>
  <si>
    <t>Kokar Sorituru 12</t>
  </si>
  <si>
    <t>Brang Poso 1</t>
  </si>
  <si>
    <t>Brang Poso 2</t>
  </si>
  <si>
    <t>Brang Poso 3</t>
  </si>
  <si>
    <t>Brang Sebiten 1</t>
  </si>
  <si>
    <t>Brang Sebiten 2</t>
  </si>
  <si>
    <t>Brang Semeleng 1</t>
  </si>
  <si>
    <t>Brang Semeleng 2</t>
  </si>
  <si>
    <t>Brang Bongkang 1</t>
  </si>
  <si>
    <t>Brang Bongkang 2</t>
  </si>
  <si>
    <t>Brang Ailancong 1</t>
  </si>
  <si>
    <t>Brang Ailancong 2</t>
  </si>
  <si>
    <t>Brang Nae 1</t>
  </si>
  <si>
    <t>Brang Nae 2</t>
  </si>
  <si>
    <t>Brang Nae 3</t>
  </si>
  <si>
    <t>Brang Nae 4</t>
  </si>
  <si>
    <t>Brang Nae 5</t>
  </si>
  <si>
    <t>Brang Nae 6</t>
  </si>
  <si>
    <t>Brang Stema 1</t>
  </si>
  <si>
    <t>Brang Stema 2</t>
  </si>
  <si>
    <t>Brang Poko 1</t>
  </si>
  <si>
    <t>Brang Poko 2</t>
  </si>
  <si>
    <t>Brang Kua</t>
  </si>
  <si>
    <t>Brang Kuasisi 1</t>
  </si>
  <si>
    <t>Brang Kuasisi 2</t>
  </si>
  <si>
    <t>Brang Wawi 1</t>
  </si>
  <si>
    <t>Brang Wawi 2</t>
  </si>
  <si>
    <t>Brang Wawi 3</t>
  </si>
  <si>
    <t>Brang Parupu 1</t>
  </si>
  <si>
    <t>Brang Parupu 2</t>
  </si>
  <si>
    <t>Brang Parupu 3</t>
  </si>
  <si>
    <t>Brang Parupu 4</t>
  </si>
  <si>
    <t>Brang Parupu 5</t>
  </si>
  <si>
    <t>Brang Parupu 6</t>
  </si>
  <si>
    <t>Brang Parupu 7</t>
  </si>
  <si>
    <t>Brang Parupu 8</t>
  </si>
  <si>
    <t>Brang Parupu 9</t>
  </si>
  <si>
    <t>Brang Parupu 10</t>
  </si>
  <si>
    <t>Brang Parupu 11</t>
  </si>
  <si>
    <t>Brang Sebotok</t>
  </si>
  <si>
    <t>Brang Polewali 1</t>
  </si>
  <si>
    <t>Brang Polewali 2</t>
  </si>
  <si>
    <t>Kokar Labuan Bage</t>
  </si>
  <si>
    <t>Kokar Kola</t>
  </si>
  <si>
    <t>Brang Sorinegale 1</t>
  </si>
  <si>
    <t>Br. Tenglo</t>
  </si>
  <si>
    <t>Br. Sitomang</t>
  </si>
  <si>
    <t>Br. Sibotok</t>
  </si>
  <si>
    <t>Br. Koa</t>
  </si>
  <si>
    <t>Brang Sorinegale 2</t>
  </si>
  <si>
    <t>Brang Sorinegale 3</t>
  </si>
  <si>
    <t>Brang Sorinegale 4</t>
  </si>
  <si>
    <t>Brang Sorinegale 5</t>
  </si>
  <si>
    <t>Brang Sorinegale 6</t>
  </si>
  <si>
    <t>Brang Sorinegale 7</t>
  </si>
  <si>
    <t>Brang Sorinegale 8</t>
  </si>
  <si>
    <t>Brang Laedo 1</t>
  </si>
  <si>
    <t>Brang Laedo 2</t>
  </si>
  <si>
    <t>Brang Laedo 3</t>
  </si>
  <si>
    <t>Brang Sebawe</t>
  </si>
  <si>
    <t>Brang Labuan Aji 1</t>
  </si>
  <si>
    <t>Brang Labuan Aji 2</t>
  </si>
  <si>
    <t>Brang Labuan Aji 3</t>
  </si>
  <si>
    <t>Brang Labuan Aji 4</t>
  </si>
  <si>
    <t>Brang Saritula 1</t>
  </si>
  <si>
    <t>Brang Saritula 2</t>
  </si>
  <si>
    <t>Brang Soriputu 1</t>
  </si>
  <si>
    <t>Brang Soriputu 2</t>
  </si>
  <si>
    <t>Brang Soriputu 3</t>
  </si>
  <si>
    <t>Brang Sedo 1</t>
  </si>
  <si>
    <t>Brang Sedo 2</t>
  </si>
  <si>
    <t>Brang Sedo 3</t>
  </si>
  <si>
    <t>Brang Sedo 4</t>
  </si>
  <si>
    <t>Kokar Aidora 1</t>
  </si>
  <si>
    <t>Kokar Aidora 2</t>
  </si>
  <si>
    <t>Kokar Aidora 3</t>
  </si>
  <si>
    <t>Kokar Aidora 4</t>
  </si>
  <si>
    <t>Kokar Aidora 5</t>
  </si>
  <si>
    <t>Kokar Aidora 6</t>
  </si>
  <si>
    <t>Kokar Aidora 7</t>
  </si>
  <si>
    <t>Kokar Aidora 8</t>
  </si>
  <si>
    <t>Brang Kuasisi 3</t>
  </si>
  <si>
    <t>S.04</t>
  </si>
  <si>
    <t>Gugus DAS Ampang</t>
  </si>
  <si>
    <t>SISTEM JARINGAN PRASARANA SUMBERDAYA AIR</t>
  </si>
  <si>
    <t>RINCIAN SUNGAI DAN DAERAH ALIRAN SUNGAI (DAS) KABUPATEN SUMBAWA</t>
  </si>
  <si>
    <t>T O T A L</t>
  </si>
  <si>
    <t>Olat Renga</t>
  </si>
  <si>
    <t>Brang Nangabangka</t>
  </si>
  <si>
    <t>Olat Tanametrah 1</t>
  </si>
  <si>
    <t>Olat Tanametrah 2</t>
  </si>
  <si>
    <t>Ailepok</t>
  </si>
  <si>
    <t>Olat Gilikele 1</t>
  </si>
  <si>
    <t>Olat Gilikele 2</t>
  </si>
  <si>
    <t>Olat Petijawa</t>
  </si>
  <si>
    <t>Penyiki 1</t>
  </si>
  <si>
    <t>Penyiki 2</t>
  </si>
  <si>
    <t>Olat Maja</t>
  </si>
  <si>
    <t>Kokar Aiduri</t>
  </si>
  <si>
    <t>Orenggelung 1</t>
  </si>
  <si>
    <t>Orenggelung 2</t>
  </si>
  <si>
    <t>Olat Penjango Rea</t>
  </si>
  <si>
    <t>Kokar Sampanbela</t>
  </si>
  <si>
    <t>Brang Bera</t>
  </si>
  <si>
    <t>Brang Kolong</t>
  </si>
  <si>
    <t>Brang Berliang</t>
  </si>
  <si>
    <t>Kokar Jompong</t>
  </si>
  <si>
    <t>Brang Nangabu</t>
  </si>
  <si>
    <t>Brang Nangagali</t>
  </si>
  <si>
    <t>Labuhan Jontal</t>
  </si>
  <si>
    <t>Serantok</t>
  </si>
  <si>
    <t>Teluk Santong</t>
  </si>
  <si>
    <t>Olat Baja</t>
  </si>
  <si>
    <t>Olat Tanahmerah</t>
  </si>
  <si>
    <t>Olat Belekede</t>
  </si>
  <si>
    <t>Olat Paturinjaran 1</t>
  </si>
  <si>
    <t>Olat Paturinjaran 2</t>
  </si>
  <si>
    <t>Olat Paturinjaran 3</t>
  </si>
  <si>
    <t>Brang Boal</t>
  </si>
  <si>
    <t>Brang Lamenta</t>
  </si>
  <si>
    <t>Aipaya</t>
  </si>
  <si>
    <t>Labuhan Liang</t>
  </si>
  <si>
    <t>Labuhan Jambu</t>
  </si>
  <si>
    <t>Ketapang</t>
  </si>
  <si>
    <t>Jemplung</t>
  </si>
  <si>
    <t>Banga 1</t>
  </si>
  <si>
    <t>Banga 2</t>
  </si>
  <si>
    <t>Banga 3</t>
  </si>
  <si>
    <t>Kunil 1</t>
  </si>
  <si>
    <t>Kunil 2</t>
  </si>
  <si>
    <t>Kunil 3</t>
  </si>
  <si>
    <t>Kunil 4</t>
  </si>
  <si>
    <t>Kampung Baru 1</t>
  </si>
  <si>
    <t>Kampung Baru 2</t>
  </si>
  <si>
    <t>Sori Sumpa</t>
  </si>
  <si>
    <t>Jati</t>
  </si>
  <si>
    <t>Sori Bakumanti</t>
  </si>
  <si>
    <t>Sori Ranca</t>
  </si>
  <si>
    <t>Kamburanca</t>
  </si>
  <si>
    <t>Sori Karunggu</t>
  </si>
  <si>
    <t>Sori Wala 1</t>
  </si>
  <si>
    <t>Sori Wala 2</t>
  </si>
  <si>
    <t>Doro Wela</t>
  </si>
  <si>
    <t>Sori Kure</t>
  </si>
  <si>
    <t>Sori Nitonda</t>
  </si>
  <si>
    <t>Kue</t>
  </si>
  <si>
    <t>Sori Kwangko</t>
  </si>
  <si>
    <t>Gora</t>
  </si>
  <si>
    <t>Sori Ncuni</t>
  </si>
  <si>
    <t>S. Maronge</t>
  </si>
  <si>
    <t>Br. Kolong</t>
  </si>
  <si>
    <t>Br. Sepayung</t>
  </si>
  <si>
    <t>Br. Gapit</t>
  </si>
  <si>
    <t>Br. Lamenta</t>
  </si>
  <si>
    <t>Br. Empang</t>
  </si>
  <si>
    <t>S. Kwangko</t>
  </si>
  <si>
    <t>S. Nijum</t>
  </si>
  <si>
    <t>Sori Oipeli</t>
  </si>
  <si>
    <t>Doro Cuni</t>
  </si>
  <si>
    <t>Doro Torpampa</t>
  </si>
  <si>
    <t>Sori Lara</t>
  </si>
  <si>
    <t>Pelitajaya</t>
  </si>
  <si>
    <t>S.05</t>
  </si>
  <si>
    <t>Gugus DAS Bako</t>
  </si>
  <si>
    <t>Rinti 1</t>
  </si>
  <si>
    <t>Rinti 2</t>
  </si>
  <si>
    <t>Rinti 3</t>
  </si>
  <si>
    <t>Rinti 4</t>
  </si>
  <si>
    <t>Rinti 5</t>
  </si>
  <si>
    <t>Rinti 6</t>
  </si>
  <si>
    <t>Brang Sebekil</t>
  </si>
  <si>
    <t>Nangapola</t>
  </si>
  <si>
    <t>Nangapola 1</t>
  </si>
  <si>
    <t>Nangapola 2</t>
  </si>
  <si>
    <t>Brang Jemplung</t>
  </si>
  <si>
    <t>Brang Teko</t>
  </si>
  <si>
    <t>Brang Nangaterong</t>
  </si>
  <si>
    <t>Srilangka</t>
  </si>
  <si>
    <t>Brang Labangka</t>
  </si>
  <si>
    <t>Asmara 1</t>
  </si>
  <si>
    <t>Brang Laju</t>
  </si>
  <si>
    <t>Brang Lepu</t>
  </si>
  <si>
    <t>Kokar Udang</t>
  </si>
  <si>
    <t>Asmara 2</t>
  </si>
  <si>
    <t>Asmara 3</t>
  </si>
  <si>
    <t>Asmara 4</t>
  </si>
  <si>
    <t>Asmara 5</t>
  </si>
  <si>
    <t>Brang Borang</t>
  </si>
  <si>
    <t>Bentingal 1</t>
  </si>
  <si>
    <t>Bentingal 2</t>
  </si>
  <si>
    <t>Brang Bentingal</t>
  </si>
  <si>
    <t>Bentingal 3</t>
  </si>
  <si>
    <t>Bentingal 4</t>
  </si>
  <si>
    <t>Bentingal 5</t>
  </si>
  <si>
    <t>Brang Aimumil</t>
  </si>
  <si>
    <t>Kokar Aipanang</t>
  </si>
  <si>
    <t>Brang Baru</t>
  </si>
  <si>
    <t>Brang Batuanar</t>
  </si>
  <si>
    <t>Brang Batuanar 1</t>
  </si>
  <si>
    <t>Batuanar 2</t>
  </si>
  <si>
    <t>Batuanar 3</t>
  </si>
  <si>
    <t>Batuanar 4</t>
  </si>
  <si>
    <t>Batuanar 5</t>
  </si>
  <si>
    <t>Brang Beranten</t>
  </si>
  <si>
    <t>Beranten 1</t>
  </si>
  <si>
    <t>Brang Tereng</t>
  </si>
  <si>
    <t>Brang Ruku</t>
  </si>
  <si>
    <t>Rajakrepe</t>
  </si>
  <si>
    <t>Brang Liwang</t>
  </si>
  <si>
    <t>Brang Ipil</t>
  </si>
  <si>
    <t>Brang Ipil 1</t>
  </si>
  <si>
    <t>Kajah</t>
  </si>
  <si>
    <t>Kokar Bua</t>
  </si>
  <si>
    <t>Brang Kajah</t>
  </si>
  <si>
    <t>Brang Tero</t>
  </si>
  <si>
    <t>Brang Tero 1</t>
  </si>
  <si>
    <t>Branten 1</t>
  </si>
  <si>
    <t>Branten 2</t>
  </si>
  <si>
    <t>Branten 3</t>
  </si>
  <si>
    <t>Branten 4</t>
  </si>
  <si>
    <t>Branten 5</t>
  </si>
  <si>
    <t>Brang Peniris</t>
  </si>
  <si>
    <t>Tiro 1</t>
  </si>
  <si>
    <t>Tiro 2</t>
  </si>
  <si>
    <t>Tiro 3</t>
  </si>
  <si>
    <t>Tiro 4</t>
  </si>
  <si>
    <t>Tiro 5</t>
  </si>
  <si>
    <t>Tiro 6</t>
  </si>
  <si>
    <t>Tiro 7</t>
  </si>
  <si>
    <t>Br. Tiram</t>
  </si>
  <si>
    <t>Br. Bako</t>
  </si>
  <si>
    <t>Br. Treng</t>
  </si>
  <si>
    <t>Br. Baru</t>
  </si>
  <si>
    <t>Br. Mentingi</t>
  </si>
  <si>
    <t>Br. Labangka</t>
  </si>
  <si>
    <t>Br. Dimphuri</t>
  </si>
  <si>
    <t>Br. Sebekil (Korang)</t>
  </si>
  <si>
    <t>Br. Rinti</t>
  </si>
  <si>
    <t>Tiro 8</t>
  </si>
  <si>
    <t>Tiro 9</t>
  </si>
  <si>
    <t>Tiro 10</t>
  </si>
  <si>
    <t>Tiro 11</t>
  </si>
  <si>
    <t>Tiro 12</t>
  </si>
  <si>
    <t>Tiro 13</t>
  </si>
  <si>
    <t>Brang Bako</t>
  </si>
  <si>
    <t>Brang Tiram</t>
  </si>
  <si>
    <t>Tiram 1</t>
  </si>
  <si>
    <t>Tiram 2</t>
  </si>
  <si>
    <t>Tiram 3</t>
  </si>
  <si>
    <t>Tiram 4</t>
  </si>
  <si>
    <t>Tiram 5</t>
  </si>
  <si>
    <t>Tiram 6</t>
  </si>
  <si>
    <t>Tiram 7</t>
  </si>
  <si>
    <t>Tiram 8</t>
  </si>
  <si>
    <t>So Seragi 1</t>
  </si>
  <si>
    <t>So Seragi 2</t>
  </si>
  <si>
    <t>So Seragi 3</t>
  </si>
  <si>
    <t>Panca 1</t>
  </si>
  <si>
    <t>Panca 2</t>
  </si>
  <si>
    <t>Panca 3</t>
  </si>
  <si>
    <t>Suruwa</t>
  </si>
  <si>
    <t>Brang Sororade</t>
  </si>
  <si>
    <t>Kentumangge 1</t>
  </si>
  <si>
    <t>Kentumangge 2</t>
  </si>
  <si>
    <t>Donggogede</t>
  </si>
  <si>
    <t>Sori Seli 1</t>
  </si>
  <si>
    <t>Sori Seli 2</t>
  </si>
  <si>
    <t>Maci</t>
  </si>
  <si>
    <t>Sori Oimao</t>
  </si>
  <si>
    <t>Sori Wadulunggu</t>
  </si>
  <si>
    <t>Maci 2</t>
  </si>
  <si>
    <t>Sori Nganco</t>
  </si>
  <si>
    <t>S.06</t>
  </si>
  <si>
    <t>Gugus DAS Beh</t>
  </si>
  <si>
    <t>Br. Rinti 1</t>
  </si>
  <si>
    <t>Br. Rinti 2</t>
  </si>
  <si>
    <t>Br. Rinti 3</t>
  </si>
  <si>
    <t>Br. Rinti 4</t>
  </si>
  <si>
    <t>Br. Rinti 5</t>
  </si>
  <si>
    <t>Br. Rinti 6</t>
  </si>
  <si>
    <t>Br. Rinti 7</t>
  </si>
  <si>
    <t>Br. Rinti 8</t>
  </si>
  <si>
    <t>Br. Rinti 9</t>
  </si>
  <si>
    <t>Br. Patihung 1</t>
  </si>
  <si>
    <t>Br. Patihung 2</t>
  </si>
  <si>
    <t>Br. Patihung 3</t>
  </si>
  <si>
    <t>Br. Patihung 4</t>
  </si>
  <si>
    <t>Br. Patihung 5</t>
  </si>
  <si>
    <t>Br. Rumpihi 1</t>
  </si>
  <si>
    <t>Br. Rumpihi 2</t>
  </si>
  <si>
    <t>Br. Rumpihi 3</t>
  </si>
  <si>
    <t>Br. Rumpihi 4</t>
  </si>
  <si>
    <t>Br. Rumpihi 5</t>
  </si>
  <si>
    <t>Br. Pangulir 1</t>
  </si>
  <si>
    <t>Br. Pangulir 2</t>
  </si>
  <si>
    <t>Br. Lamasu 1</t>
  </si>
  <si>
    <t>Br. Lamasu 2</t>
  </si>
  <si>
    <t>Br. Lamasu 3</t>
  </si>
  <si>
    <t>Br. Lamasu 4</t>
  </si>
  <si>
    <t>Br. Lamasu 5</t>
  </si>
  <si>
    <t>Br. Lamasu 6</t>
  </si>
  <si>
    <t>Br. Pangulir 3</t>
  </si>
  <si>
    <t>Br. Mantu 1</t>
  </si>
  <si>
    <t>Br. Mantu 2</t>
  </si>
  <si>
    <t>Br. Mantu 3</t>
  </si>
  <si>
    <t>Br. Selampan 1</t>
  </si>
  <si>
    <t>Br. Selampan 2</t>
  </si>
  <si>
    <t>Br. Selampan 3</t>
  </si>
  <si>
    <t>Br. Selampan 4</t>
  </si>
  <si>
    <t>Br. Sangene 1</t>
  </si>
  <si>
    <t>Br. Sangene 2</t>
  </si>
  <si>
    <t>Br. Sangene 3</t>
  </si>
  <si>
    <t>Br. Sangene 4</t>
  </si>
  <si>
    <t>Br. Sangene 5</t>
  </si>
  <si>
    <t>Br. Sangene 6</t>
  </si>
  <si>
    <t>Br. Sumpie 1</t>
  </si>
  <si>
    <t>Br. Sumpie 2</t>
  </si>
  <si>
    <t>Br. Sumpie 3</t>
  </si>
  <si>
    <t>Br. Sumpie 4</t>
  </si>
  <si>
    <t>Br. Sumpie 5</t>
  </si>
  <si>
    <t>Br. Liangsong 1</t>
  </si>
  <si>
    <t>Br. Liangsong 2</t>
  </si>
  <si>
    <t>Br. Liangsong 3</t>
  </si>
  <si>
    <t>Br. Liangsong 4</t>
  </si>
  <si>
    <t>Br. Liangsong 5</t>
  </si>
  <si>
    <t>Br. Liangsong 6</t>
  </si>
  <si>
    <t>Br. Liangsong 7</t>
  </si>
  <si>
    <t>Br. Liangsong 8</t>
  </si>
  <si>
    <t>Br. Bandua 1</t>
  </si>
  <si>
    <t>Br. Bandua 2</t>
  </si>
  <si>
    <t>Br. Bandua 3</t>
  </si>
  <si>
    <t>Br. Bandua 4</t>
  </si>
  <si>
    <t>Br. Bandua 5</t>
  </si>
  <si>
    <t>Br. Sedu 1</t>
  </si>
  <si>
    <t>Br. Sedu 2</t>
  </si>
  <si>
    <t>Br. Sedu 3</t>
  </si>
  <si>
    <t>Br. Sedu 4</t>
  </si>
  <si>
    <t>Br. Sedu 5</t>
  </si>
  <si>
    <t>Br. Sedu 6</t>
  </si>
  <si>
    <t>Br. Mentajo 1</t>
  </si>
  <si>
    <t>Br. Mentajo 2</t>
  </si>
  <si>
    <t>Br. Mentajo 3</t>
  </si>
  <si>
    <t>Br. Mentajo 4</t>
  </si>
  <si>
    <t>Br. Mentajo 5</t>
  </si>
  <si>
    <t>Br. Mentajo 6</t>
  </si>
  <si>
    <t>Br. Mentajo 8</t>
  </si>
  <si>
    <t>Br. Mentajo 9</t>
  </si>
  <si>
    <t>Br. Grisik Sumit</t>
  </si>
  <si>
    <t>Br. Sumpee</t>
  </si>
  <si>
    <t>Br. Lampit</t>
  </si>
  <si>
    <t>Br. Setempit</t>
  </si>
  <si>
    <t>Br. Beh</t>
  </si>
  <si>
    <t>Br. Ruat Beru</t>
  </si>
  <si>
    <t>Br. Mollong</t>
  </si>
  <si>
    <t>Br. Te Hang</t>
  </si>
  <si>
    <t>Br. Lanar</t>
  </si>
  <si>
    <t>Br. Tebi</t>
  </si>
  <si>
    <t>Br. Bantang</t>
  </si>
  <si>
    <t>Br. Senari 1</t>
  </si>
  <si>
    <t>Br. Senari 2</t>
  </si>
  <si>
    <t>Br. Senari 3</t>
  </si>
  <si>
    <t>Br. Senari 4</t>
  </si>
  <si>
    <t>Br. Senari 5</t>
  </si>
  <si>
    <t>Br. Senari 6</t>
  </si>
  <si>
    <t>Br. Senari 7</t>
  </si>
  <si>
    <t>Br. Senari 8</t>
  </si>
  <si>
    <t>Br. Petamin</t>
  </si>
  <si>
    <t>Br. Daramanta</t>
  </si>
  <si>
    <t>Br. Tenal</t>
  </si>
  <si>
    <t>Br. Petani</t>
  </si>
  <si>
    <t>Br. Tellang</t>
  </si>
  <si>
    <t>Br. Lamar</t>
  </si>
  <si>
    <t>Br. Lamar 1</t>
  </si>
  <si>
    <t>Br. Lamar 2</t>
  </si>
  <si>
    <t>Br. Lamar 3</t>
  </si>
  <si>
    <t>Br. Lamar 4</t>
  </si>
  <si>
    <t>Br. Mamili</t>
  </si>
  <si>
    <t>Br. Geranta 1</t>
  </si>
  <si>
    <t>Br. Geranta 2</t>
  </si>
  <si>
    <t>Br. Geranta 3</t>
  </si>
  <si>
    <t>Br. Geranta 4</t>
  </si>
  <si>
    <t>Br. Geranta 5</t>
  </si>
  <si>
    <t>Br. Geranta 6</t>
  </si>
  <si>
    <t>Br. Geranta 7</t>
  </si>
  <si>
    <t>Br. Geranta 8</t>
  </si>
  <si>
    <t>Br. Geranta 9</t>
  </si>
  <si>
    <t>Br. Geranta 10</t>
  </si>
  <si>
    <t xml:space="preserve">a. </t>
  </si>
  <si>
    <t>Lokasi</t>
  </si>
  <si>
    <t>Kawasan Rawan Tanah Longsor</t>
  </si>
  <si>
    <t>JENIS DAN LOKASI KAWASAN RAWAN BENCANA</t>
  </si>
  <si>
    <t>Rawan Tanah Longsor Tipe A</t>
  </si>
  <si>
    <t>Kabupaten Sumbawa</t>
  </si>
  <si>
    <t>Kawasan sekitar Alas, Semongkat, Lenangguar, dan Empang</t>
  </si>
  <si>
    <t>b.</t>
  </si>
  <si>
    <t>Kawasan Rawan Banjir</t>
  </si>
  <si>
    <t>Sepanjang Brang Moyo di daerah Poto Tengke Moyo Hilir, Brang Beh di Lunyuk, Brang Labuhan Mapin di Alas Barat, Brang Utan di Utan Rhee, Brang Muir di Plampang, Empang, Moyo Hulu, Ropang, dan Lape.</t>
  </si>
  <si>
    <t>c.</t>
  </si>
  <si>
    <t>Kawasan Rawan Tsunami</t>
  </si>
  <si>
    <t>d.</t>
  </si>
  <si>
    <t>Kawasan Rawan Angin Topan</t>
  </si>
  <si>
    <t>Kecamatan Alas dsk, Unter Iwes dsk, Empang-Tarano dsk.</t>
  </si>
  <si>
    <t>Kawasan pesisir bagian Utara dan Selatan yaitu Alas, Utan, Badas, Sumbawa Besar, Prajak, Labuhan Moyo Hilir, Empang dan Plampang bagian Selatan, Lunyuk dan Teluk Panas, Plampang.</t>
  </si>
  <si>
    <t>e.</t>
  </si>
  <si>
    <t>Kawasan Rawan Gelombang Pasang</t>
  </si>
  <si>
    <t>Pantai bagian Utara dan Selatan yaitu Alas, Utan, Badas, Sumbawa Besar, Prajak, Labuhan Moyo Hilir, Empang dan Plampang bagian Selatan, Lunyuk dan Teluk Panas, Plampang.</t>
  </si>
  <si>
    <t>f.</t>
  </si>
  <si>
    <t>Kawasan Rawan Kekeringan</t>
  </si>
  <si>
    <t>Lunyuk Besar-Kopo-Batu Lanteh-Batu Rotok-Punik; Alas-Pangeyar-Utan-Potopedu-Rhee Loka-Lenangguar-Semongkat; Pototano-Labuhan-Serading-Batubulan-Lopok-Lape-Kalaning-Tanjungberu-Pungkit; Plampang-Empang.</t>
  </si>
  <si>
    <t>g.</t>
  </si>
  <si>
    <t>Kawasan Rawan Abrasi Pantai</t>
  </si>
  <si>
    <t>Tersebar di wilayah pesisir Pulau Sumbawa</t>
  </si>
  <si>
    <t>h.</t>
  </si>
  <si>
    <t>Kawasan Rawan Gempa Bumi</t>
  </si>
  <si>
    <t>Tersebar di beberapa wilayah Pulau Sumbawa yaitu daerah/kawasan yang berpotensi dan/atau yang pernah mengalami gempa skala VII s/d XII MMI (modified mercally intensity)</t>
  </si>
  <si>
    <t>037</t>
  </si>
  <si>
    <t>038</t>
  </si>
  <si>
    <t>237</t>
  </si>
  <si>
    <t>242</t>
  </si>
  <si>
    <t>254</t>
  </si>
  <si>
    <t>035</t>
  </si>
  <si>
    <t>036</t>
  </si>
  <si>
    <t>063</t>
  </si>
  <si>
    <t>075</t>
  </si>
  <si>
    <t>085</t>
  </si>
  <si>
    <t>199</t>
  </si>
  <si>
    <t>204</t>
  </si>
  <si>
    <t>220</t>
  </si>
  <si>
    <t>236</t>
  </si>
  <si>
    <t>032</t>
  </si>
  <si>
    <t>033</t>
  </si>
  <si>
    <t>034</t>
  </si>
  <si>
    <t>029</t>
  </si>
  <si>
    <t>030</t>
  </si>
  <si>
    <t>031</t>
  </si>
  <si>
    <t>039</t>
  </si>
  <si>
    <t>060</t>
  </si>
  <si>
    <t>211</t>
  </si>
  <si>
    <t>226</t>
  </si>
  <si>
    <t>235</t>
  </si>
  <si>
    <t>249</t>
  </si>
  <si>
    <t>241</t>
  </si>
  <si>
    <t>028</t>
  </si>
  <si>
    <t>250</t>
  </si>
  <si>
    <t>027</t>
  </si>
  <si>
    <t>074</t>
  </si>
  <si>
    <t>213</t>
  </si>
  <si>
    <t>247</t>
  </si>
  <si>
    <t>243</t>
  </si>
  <si>
    <t>248</t>
  </si>
  <si>
    <t>098</t>
  </si>
  <si>
    <t>105</t>
  </si>
  <si>
    <t>227</t>
  </si>
  <si>
    <t>228</t>
  </si>
  <si>
    <t>229</t>
  </si>
  <si>
    <t>230</t>
  </si>
  <si>
    <t>087</t>
  </si>
  <si>
    <t>088</t>
  </si>
  <si>
    <t>089</t>
  </si>
  <si>
    <t>090</t>
  </si>
  <si>
    <t>MASJID NURUL HUDA</t>
  </si>
  <si>
    <t>091</t>
  </si>
  <si>
    <t>092</t>
  </si>
  <si>
    <t>093</t>
  </si>
  <si>
    <t>094</t>
  </si>
  <si>
    <t>095</t>
  </si>
  <si>
    <t>096</t>
  </si>
  <si>
    <t>099</t>
  </si>
  <si>
    <t>100</t>
  </si>
  <si>
    <t>101</t>
  </si>
  <si>
    <t>102</t>
  </si>
  <si>
    <t>103</t>
  </si>
  <si>
    <t>106</t>
  </si>
  <si>
    <t>107</t>
  </si>
  <si>
    <t>108</t>
  </si>
  <si>
    <t>009</t>
  </si>
  <si>
    <t>025</t>
  </si>
  <si>
    <t>026</t>
  </si>
  <si>
    <t>054</t>
  </si>
  <si>
    <t>061</t>
  </si>
  <si>
    <t>086</t>
  </si>
  <si>
    <t>097</t>
  </si>
  <si>
    <t>104</t>
  </si>
  <si>
    <t>109</t>
  </si>
  <si>
    <t>215</t>
  </si>
  <si>
    <t>051</t>
  </si>
  <si>
    <t>053</t>
  </si>
  <si>
    <t>LUA AIR</t>
  </si>
  <si>
    <t>200</t>
  </si>
  <si>
    <t>006</t>
  </si>
  <si>
    <t>007</t>
  </si>
  <si>
    <t>008</t>
  </si>
  <si>
    <t>010</t>
  </si>
  <si>
    <t>011</t>
  </si>
  <si>
    <t>040</t>
  </si>
  <si>
    <t>JBT. LUA AIR</t>
  </si>
  <si>
    <t>062</t>
  </si>
  <si>
    <t>201</t>
  </si>
  <si>
    <t>041</t>
  </si>
  <si>
    <t>214</t>
  </si>
  <si>
    <t>234</t>
  </si>
  <si>
    <t>244</t>
  </si>
  <si>
    <t>245</t>
  </si>
  <si>
    <t>253</t>
  </si>
  <si>
    <t>013</t>
  </si>
  <si>
    <t>014</t>
  </si>
  <si>
    <t>222</t>
  </si>
  <si>
    <t>238</t>
  </si>
  <si>
    <t>012</t>
  </si>
  <si>
    <t>052</t>
  </si>
  <si>
    <t>064</t>
  </si>
  <si>
    <t>065</t>
  </si>
  <si>
    <t>123</t>
  </si>
  <si>
    <t>081</t>
  </si>
  <si>
    <t>043</t>
  </si>
  <si>
    <t>202</t>
  </si>
  <si>
    <t>016</t>
  </si>
  <si>
    <t>050</t>
  </si>
  <si>
    <t>057</t>
  </si>
  <si>
    <t>058</t>
  </si>
  <si>
    <t>067</t>
  </si>
  <si>
    <t>068</t>
  </si>
  <si>
    <t>069</t>
  </si>
  <si>
    <t>117</t>
  </si>
  <si>
    <t>118</t>
  </si>
  <si>
    <t>119</t>
  </si>
  <si>
    <t>120</t>
  </si>
  <si>
    <t>121</t>
  </si>
  <si>
    <t>122</t>
  </si>
  <si>
    <t>203</t>
  </si>
  <si>
    <t>218</t>
  </si>
  <si>
    <t>219</t>
  </si>
  <si>
    <t>251</t>
  </si>
  <si>
    <t>239</t>
  </si>
  <si>
    <t>240</t>
  </si>
  <si>
    <t>017</t>
  </si>
  <si>
    <t>018</t>
  </si>
  <si>
    <t>019</t>
  </si>
  <si>
    <t>059</t>
  </si>
  <si>
    <t>078</t>
  </si>
  <si>
    <t>221</t>
  </si>
  <si>
    <t>020</t>
  </si>
  <si>
    <t>021</t>
  </si>
  <si>
    <t>049</t>
  </si>
  <si>
    <t>079</t>
  </si>
  <si>
    <t>080</t>
  </si>
  <si>
    <t>198</t>
  </si>
  <si>
    <t>022</t>
  </si>
  <si>
    <t>023</t>
  </si>
  <si>
    <t>042</t>
  </si>
  <si>
    <t>044</t>
  </si>
  <si>
    <t>045</t>
  </si>
  <si>
    <t>047</t>
  </si>
  <si>
    <t>070</t>
  </si>
  <si>
    <t>071</t>
  </si>
  <si>
    <t>083</t>
  </si>
  <si>
    <t>084</t>
  </si>
  <si>
    <t>232</t>
  </si>
  <si>
    <t>233</t>
  </si>
  <si>
    <t>252</t>
  </si>
  <si>
    <t>246</t>
  </si>
  <si>
    <t>255</t>
  </si>
  <si>
    <t>024</t>
  </si>
  <si>
    <t>055</t>
  </si>
  <si>
    <t>072</t>
  </si>
  <si>
    <t>066</t>
  </si>
  <si>
    <t>209</t>
  </si>
  <si>
    <t>KEDA</t>
  </si>
  <si>
    <t>210</t>
  </si>
  <si>
    <t>223</t>
  </si>
  <si>
    <t>224</t>
  </si>
  <si>
    <t>225</t>
  </si>
  <si>
    <t>015</t>
  </si>
  <si>
    <t>046</t>
  </si>
  <si>
    <t>LT. SEPUKUR</t>
  </si>
  <si>
    <t>217</t>
  </si>
  <si>
    <t>056</t>
  </si>
  <si>
    <t>076</t>
  </si>
  <si>
    <t>077</t>
  </si>
  <si>
    <t>212</t>
  </si>
  <si>
    <t>216</t>
  </si>
  <si>
    <t>048</t>
  </si>
  <si>
    <t>082</t>
  </si>
  <si>
    <t>205</t>
  </si>
  <si>
    <t>206</t>
  </si>
  <si>
    <t>207</t>
  </si>
  <si>
    <t>231</t>
  </si>
  <si>
    <t>073</t>
  </si>
  <si>
    <t>208</t>
  </si>
  <si>
    <t>JL. THAMRIN</t>
  </si>
  <si>
    <t>JL. KOMODO</t>
  </si>
  <si>
    <t>LAMPIRAN  II.2.B</t>
  </si>
  <si>
    <t>PERATURAN DAERAH KABUPATEN SUMBAWA</t>
  </si>
  <si>
    <t>TANGGAL</t>
  </si>
  <si>
    <t>STATUS TAHUN 2010</t>
  </si>
  <si>
    <t>NOMOR                  TAHUN 2011</t>
  </si>
  <si>
    <t>135</t>
  </si>
  <si>
    <t>136</t>
  </si>
  <si>
    <t>138</t>
  </si>
  <si>
    <t>140</t>
  </si>
  <si>
    <t>137</t>
  </si>
  <si>
    <t>139</t>
  </si>
  <si>
    <t>141</t>
  </si>
  <si>
    <t>142</t>
  </si>
  <si>
    <t>143</t>
  </si>
  <si>
    <t>126</t>
  </si>
  <si>
    <t>127</t>
  </si>
  <si>
    <t>128</t>
  </si>
  <si>
    <t>129</t>
  </si>
  <si>
    <t>130</t>
  </si>
  <si>
    <t>131</t>
  </si>
  <si>
    <t>132</t>
  </si>
  <si>
    <t>133</t>
  </si>
  <si>
    <t>134</t>
  </si>
  <si>
    <t>169</t>
  </si>
  <si>
    <t>170</t>
  </si>
  <si>
    <t>190</t>
  </si>
  <si>
    <t>191</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</si>
  <si>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</si>
  <si>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</si>
  <si>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</si>
  <si>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</si>
  <si>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</si>
  <si>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</si>
  <si>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</si>
  <si>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</si>
  <si>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</si>
  <si>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</si>
  <si>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</si>
  <si>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</si>
  <si>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</si>
  <si>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</si>
  <si>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</si>
  <si>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</si>
  <si>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</si>
  <si>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</si>
  <si>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</si>
  <si>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</si>
  <si>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</si>
  <si>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</si>
  <si>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</si>
  <si>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</si>
  <si>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</si>
  <si>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171</t>
  </si>
  <si>
    <t>172</t>
  </si>
  <si>
    <t>173</t>
  </si>
  <si>
    <t>174</t>
  </si>
  <si>
    <t>175</t>
  </si>
  <si>
    <t>176</t>
  </si>
  <si>
    <t>178</t>
  </si>
  <si>
    <t>179</t>
  </si>
  <si>
    <t>180</t>
  </si>
  <si>
    <t>184</t>
  </si>
  <si>
    <t>185</t>
  </si>
  <si>
    <t>186</t>
  </si>
  <si>
    <t>187</t>
  </si>
  <si>
    <t>188</t>
  </si>
  <si>
    <t>189</t>
  </si>
  <si>
    <t>177</t>
  </si>
  <si>
    <t>KAMBOJA</t>
  </si>
  <si>
    <t>181</t>
  </si>
  <si>
    <t>182</t>
  </si>
  <si>
    <t>SAMAPUIN</t>
  </si>
  <si>
    <t>183</t>
  </si>
  <si>
    <t>194</t>
  </si>
  <si>
    <t>124</t>
  </si>
  <si>
    <t>125</t>
  </si>
  <si>
    <t>195</t>
  </si>
  <si>
    <t>196</t>
  </si>
  <si>
    <t>110</t>
  </si>
  <si>
    <t>111</t>
  </si>
  <si>
    <t>112</t>
  </si>
  <si>
    <t>113</t>
  </si>
  <si>
    <t>114</t>
  </si>
  <si>
    <t>115</t>
  </si>
  <si>
    <t>116</t>
  </si>
  <si>
    <t>192</t>
  </si>
  <si>
    <t>193</t>
  </si>
  <si>
    <t>197</t>
  </si>
  <si>
    <t>JN. KM. 76,50</t>
  </si>
  <si>
    <t>R. 138 / 140</t>
  </si>
  <si>
    <t>R. 035/ MASJID</t>
  </si>
  <si>
    <t>R. 035 / R.140</t>
  </si>
  <si>
    <t>R. 138 / R.138</t>
  </si>
  <si>
    <t>R. 035 / R. 138</t>
  </si>
  <si>
    <t>R. 140 / 140</t>
  </si>
  <si>
    <t>R. 137 / 137</t>
  </si>
  <si>
    <t>R. 138 / 138</t>
  </si>
  <si>
    <t>R. 143</t>
  </si>
  <si>
    <t>R. 135 / 135</t>
  </si>
  <si>
    <t>R. 141 / 141</t>
  </si>
  <si>
    <t>R. 032 KM 2,65</t>
  </si>
  <si>
    <t>R. 031</t>
  </si>
  <si>
    <t>R. 030</t>
  </si>
  <si>
    <t>126 / 126 / PSR</t>
  </si>
  <si>
    <t xml:space="preserve">128 / 128 </t>
  </si>
  <si>
    <t xml:space="preserve"> 29 / 29 </t>
  </si>
  <si>
    <t xml:space="preserve">127 / 127 / 126 </t>
  </si>
  <si>
    <t>R. 126</t>
  </si>
  <si>
    <t xml:space="preserve">R. 128 / 128 </t>
  </si>
  <si>
    <t>R. 127</t>
  </si>
  <si>
    <t>211 / 211</t>
  </si>
  <si>
    <t>R. 031 / 031</t>
  </si>
  <si>
    <t>R. 134 / 134</t>
  </si>
  <si>
    <t>SERNU / 093</t>
  </si>
  <si>
    <t>184/184/BTN</t>
  </si>
  <si>
    <t>BTN. BUKIT PERMAI</t>
  </si>
  <si>
    <t>R. 101 / BTN. B. PERMAI</t>
  </si>
  <si>
    <t>JL. HASANUDDIN /107/107</t>
  </si>
  <si>
    <t>02 / 146 / 149</t>
  </si>
  <si>
    <t>151 / 154 / 155</t>
  </si>
  <si>
    <t>157 / 158</t>
  </si>
  <si>
    <t>156 / 168</t>
  </si>
  <si>
    <t>R. 101 / 101</t>
  </si>
  <si>
    <t>R. 099 / 099</t>
  </si>
  <si>
    <t>R. 102 / 102</t>
  </si>
  <si>
    <t>R. 100 / 100</t>
  </si>
  <si>
    <t>R. 188 / 188</t>
  </si>
  <si>
    <t>400,1</t>
  </si>
  <si>
    <t>061 / 061</t>
  </si>
  <si>
    <t>R. 051/051</t>
  </si>
  <si>
    <t>R. 053/053</t>
  </si>
  <si>
    <t>R. 006 /011</t>
  </si>
  <si>
    <t>R. 011/ 011</t>
  </si>
  <si>
    <t>R. 040/040</t>
  </si>
  <si>
    <t>R. 201/201</t>
  </si>
  <si>
    <t>R. 011/011</t>
  </si>
  <si>
    <t>R. 010/010</t>
  </si>
  <si>
    <t>R. 014/014</t>
  </si>
  <si>
    <t>R. 123/123</t>
  </si>
  <si>
    <t>012/012</t>
  </si>
  <si>
    <t>R. 052/052</t>
  </si>
  <si>
    <t>R. 043/043</t>
  </si>
  <si>
    <t>037 / 037 DS. LEKONG</t>
  </si>
  <si>
    <t>R. 137 / R. 4 62</t>
  </si>
  <si>
    <t>036 / 036 KM 1,70</t>
  </si>
  <si>
    <t>R. 085</t>
  </si>
  <si>
    <t>002</t>
  </si>
  <si>
    <t>001</t>
  </si>
  <si>
    <t>003</t>
  </si>
  <si>
    <t>004</t>
  </si>
  <si>
    <t>005</t>
  </si>
  <si>
    <t>Jln. Cendrawasih</t>
  </si>
  <si>
    <t>Jln. Kebayan</t>
  </si>
  <si>
    <t>Jln. Osap Sio</t>
  </si>
  <si>
    <t>Jln. Gurami - Jln. Tongkol</t>
  </si>
  <si>
    <t>Jln. Kerato Hijrah</t>
  </si>
  <si>
    <t>9.1</t>
  </si>
  <si>
    <t>9.2</t>
  </si>
  <si>
    <t>11.1</t>
  </si>
  <si>
    <t>11.2</t>
  </si>
  <si>
    <t>R. 207/207</t>
  </si>
  <si>
    <t>LAP. ROPANG / R.076</t>
  </si>
  <si>
    <t>R. 076 KM. 3 + 450</t>
  </si>
  <si>
    <t>R. 046 KM. 10,20</t>
  </si>
  <si>
    <t>R. 015 KM. / 15 + 200</t>
  </si>
  <si>
    <t>R. 066 KM. 4,20</t>
  </si>
  <si>
    <t>R. 066 KM. 2,80</t>
  </si>
  <si>
    <t>R. 210 / R. KRIDA</t>
  </si>
  <si>
    <t>KRIDA / R. 210</t>
  </si>
  <si>
    <t>R.210 KM. 20</t>
  </si>
  <si>
    <t>R. 024/024 KUBURAN</t>
  </si>
  <si>
    <t>SD. / R.056</t>
  </si>
  <si>
    <t>P. KEHUTANAN / 071</t>
  </si>
  <si>
    <t>045/045 KM. 1,00</t>
  </si>
  <si>
    <t>023/023 KM. 5,300</t>
  </si>
  <si>
    <t>044/044</t>
  </si>
  <si>
    <t>R. 042 KM. 4</t>
  </si>
  <si>
    <t>R. 084</t>
  </si>
  <si>
    <t>R. 083</t>
  </si>
  <si>
    <t>R. 023 KM. 9,15</t>
  </si>
  <si>
    <t>015/015</t>
  </si>
  <si>
    <t>R. 021/021</t>
  </si>
  <si>
    <t>KAMP. MATA / 080</t>
  </si>
  <si>
    <t>R. 020/020</t>
  </si>
  <si>
    <t>R. 430 / R. 112</t>
  </si>
  <si>
    <t>R. 430 / R.019</t>
  </si>
  <si>
    <t>R. 116/115</t>
  </si>
  <si>
    <t>R. 112/112</t>
  </si>
  <si>
    <t>R. 112/192</t>
  </si>
  <si>
    <t>R. 111/192</t>
  </si>
  <si>
    <t>R. 111/111</t>
  </si>
  <si>
    <t>R. 192/192</t>
  </si>
  <si>
    <t>R. 110/110</t>
  </si>
  <si>
    <t>R. 019/019</t>
  </si>
  <si>
    <t>R. 067/067</t>
  </si>
  <si>
    <t>R. 069/069</t>
  </si>
  <si>
    <t>R. 058/058</t>
  </si>
  <si>
    <t>R. 119/119</t>
  </si>
  <si>
    <t>R. 006 / 006</t>
  </si>
  <si>
    <t>R. 02/ 011</t>
  </si>
  <si>
    <t xml:space="preserve"> SINGGAH</t>
  </si>
  <si>
    <t xml:space="preserve"> SEBEDO</t>
  </si>
  <si>
    <t xml:space="preserve"> SJN</t>
  </si>
  <si>
    <t xml:space="preserve"> LAB. BUA</t>
  </si>
  <si>
    <t xml:space="preserve"> UTAN JOROK</t>
  </si>
  <si>
    <t xml:space="preserve"> BALEBRANG</t>
  </si>
  <si>
    <t xml:space="preserve"> UTAN </t>
  </si>
  <si>
    <t xml:space="preserve"> LAB. PADI</t>
  </si>
  <si>
    <t xml:space="preserve"> JL. PASAR</t>
  </si>
  <si>
    <t xml:space="preserve"> JL. JBT. GANTUNG</t>
  </si>
  <si>
    <t xml:space="preserve"> JL. PAQIH ISMAIL</t>
  </si>
  <si>
    <t xml:space="preserve"> JL. PERMATA</t>
  </si>
  <si>
    <t xml:space="preserve"> JL. NURUL HUDA</t>
  </si>
  <si>
    <t xml:space="preserve"> JL. MASJID</t>
  </si>
  <si>
    <t xml:space="preserve"> JL. JBT. GANTUNG SEL.</t>
  </si>
  <si>
    <t xml:space="preserve"> JL. PERMAI</t>
  </si>
  <si>
    <t xml:space="preserve"> JL. MELATI</t>
  </si>
  <si>
    <t xml:space="preserve"> WONOGIRI</t>
  </si>
  <si>
    <t xml:space="preserve"> JL. LINGKAR UTAN</t>
  </si>
  <si>
    <t xml:space="preserve"> LAB. TELUK</t>
  </si>
  <si>
    <t xml:space="preserve"> SEBEDO DALAM</t>
  </si>
  <si>
    <t xml:space="preserve"> JERONGKO</t>
  </si>
  <si>
    <t xml:space="preserve"> LAB. BAJO</t>
  </si>
  <si>
    <t>BTN. BUKIT PRMAI</t>
  </si>
  <si>
    <t>JL. TAMRIN</t>
  </si>
  <si>
    <t>JL. DIPON EGORO</t>
  </si>
  <si>
    <t>JL. MELAATI</t>
  </si>
  <si>
    <t>JL. KOMOKDO</t>
  </si>
  <si>
    <t>JL. GURAMI - JL. TONGKOL</t>
  </si>
  <si>
    <t>SALIEPR ATE</t>
  </si>
  <si>
    <t xml:space="preserve">JOROK </t>
  </si>
  <si>
    <t>LU,AIR</t>
  </si>
  <si>
    <t>JL. MSSJID</t>
  </si>
  <si>
    <t>SP   I     PERODE</t>
  </si>
  <si>
    <t>AI. BELING</t>
  </si>
  <si>
    <t>PEMAGONG</t>
  </si>
  <si>
    <t>KRDA</t>
  </si>
  <si>
    <t>KADUK</t>
  </si>
  <si>
    <t>BRANG BIJI II</t>
  </si>
  <si>
    <t>BUPATI SUMBAWA,</t>
  </si>
  <si>
    <t>JAMALUDDIN MALIK</t>
  </si>
  <si>
    <t>Panjang Ruas (Km)</t>
  </si>
  <si>
    <t>SD. TJ. BILA</t>
  </si>
  <si>
    <t>1.3.  Jalan Kabupaten</t>
  </si>
  <si>
    <t>1.3.1. Kecamatan Alas Barat</t>
  </si>
  <si>
    <t>1.3.2. Kecamatan Alas</t>
  </si>
  <si>
    <t>1.3.3. Kecamatan Buer</t>
  </si>
  <si>
    <t>1.3.4. Kecamatan Utan</t>
  </si>
  <si>
    <t>1.3.5. Kecamatan Rhee</t>
  </si>
  <si>
    <t>1.3.6. Kecamatan Labuhan Badas</t>
  </si>
  <si>
    <t>1.3.7. Kecamatan Sumbawa</t>
  </si>
  <si>
    <t>1.3.8. Kecamatan Unter Iwes</t>
  </si>
  <si>
    <t>1.3.9. Kecamatan Moyo Utara</t>
  </si>
  <si>
    <t>1.3.10. Kecamatan Moyo Hilir</t>
  </si>
  <si>
    <t>1.3.11. Kecamatan Lopok</t>
  </si>
  <si>
    <t>1.3.12. Kecamatan Lape</t>
  </si>
  <si>
    <t>1.3.13. Kecamatan Maronge</t>
  </si>
  <si>
    <t>1.3.14. Kecamatan Plampang</t>
  </si>
  <si>
    <t>1.3.15. Kecamatan Empang</t>
  </si>
  <si>
    <t>1.3.16. Kecamatan Tarano</t>
  </si>
  <si>
    <t>1.3.17. Kecamatan Moyo Hulu</t>
  </si>
  <si>
    <t>1.3.18. Kecamatan Lenangguar</t>
  </si>
  <si>
    <t>1.8.19. Kecamatan Lunyuk</t>
  </si>
  <si>
    <t>1.3.20. Kecamatan Lantung</t>
  </si>
  <si>
    <t>1.3.21. Kecamatan Ropang</t>
  </si>
  <si>
    <t>1.3.22. Kecamatan Batu Lanteh</t>
  </si>
  <si>
    <t>1.3.23. Kecamatan Orong Telu</t>
  </si>
  <si>
    <t>JL. GRIYA IDOLA</t>
  </si>
  <si>
    <t>ttd</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</si>
</sst>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_(* \(#,##0\);_(* &quot;-&quot;_);_(@_)"/>
    <numFmt numFmtId="43" formatCode="_(* #,##0.00_);_(* \(#,##0.00\);_(* &quot;-&quot;??_);_(@_)"/>
    <numFmt numFmtId="164" formatCode="#,##0.000"/>
    <numFmt numFmtId="165" formatCode="_(* #,##0.000_);_(* \(#,##0.000\);_(* &quot;-&quot;??_);_(@_)"/>
    <numFmt numFmtId="166" formatCode="_(* #,##0.00_);_(* \(#,##0.00\);_(* &quot;-&quot;_);_(@_)"/>
    <numFmt numFmtId="167" formatCode="_(* #,##0.000_);_(* \(#,##0.000\);_(* &quot;-&quot;_);_(@_)"/>
    <numFmt numFmtId="168" formatCode="_(* #,##0.0000_);_(* \(#,##0.0000\);_(* &quot;-&quot;_);_(@_)"/>
  </numFmts>
  <fonts count="43"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2"/>
      <color theme="1"/>
      <name val="Arial"/>
      <family val="2"/>
    </font>
    <font>
      <b/>
      <sz val="14"/>
      <color theme="1"/>
      <name val="Arial"/>
      <family val="2"/>
    </font>
    <font>
      <sz val="8"/>
      <color theme="1"/>
      <name val="Arial"/>
      <family val="2"/>
    </font>
    <font>
      <sz val="10"/>
      <name val="Arial"/>
      <family val="2"/>
    </font>
    <font>
      <b/>
      <sz val="10"/>
      <name val="Arial Narrow"/>
      <family val="2"/>
    </font>
    <font>
      <sz val="10"/>
      <name val="Arial Narrow"/>
      <family val="2"/>
    </font>
    <font>
      <sz val="10"/>
      <color indexed="10"/>
      <name val="Arial"/>
      <family val="2"/>
    </font>
    <font>
      <b/>
      <u/>
      <sz val="10"/>
      <name val="Arial Narrow"/>
      <family val="2"/>
    </font>
    <font>
      <sz val="8"/>
      <name val="Arial"/>
      <family val="2"/>
    </font>
    <font>
      <sz val="11"/>
      <name val="Arial Narrow"/>
      <family val="2"/>
    </font>
    <font>
      <sz val="10"/>
      <color indexed="9"/>
      <name val="Arial Narrow"/>
      <family val="2"/>
    </font>
    <font>
      <b/>
      <sz val="10"/>
      <color indexed="9"/>
      <name val="Arial Narrow"/>
      <family val="2"/>
    </font>
    <font>
      <b/>
      <sz val="14"/>
      <name val="Arial"/>
      <family val="2"/>
    </font>
    <font>
      <b/>
      <vertAlign val="superscript"/>
      <sz val="10"/>
      <color theme="1"/>
      <name val="Arial"/>
      <family val="2"/>
    </font>
    <font>
      <b/>
      <sz val="12"/>
      <color theme="1"/>
      <name val="Arial Narrow"/>
      <family val="2"/>
    </font>
    <font>
      <sz val="11"/>
      <color theme="1"/>
      <name val="Arial"/>
      <family val="2"/>
    </font>
    <font>
      <sz val="10"/>
      <color rgb="FFFF0000"/>
      <name val="Arial"/>
      <family val="2"/>
    </font>
    <font>
      <sz val="9"/>
      <color theme="1"/>
      <name val="Arial"/>
      <family val="2"/>
    </font>
    <font>
      <sz val="14"/>
      <color theme="1"/>
      <name val="Arial"/>
      <family val="2"/>
    </font>
    <font>
      <b/>
      <sz val="18"/>
      <color theme="1"/>
      <name val="Arial"/>
      <family val="2"/>
    </font>
    <font>
      <sz val="10"/>
      <color rgb="FFC00000"/>
      <name val="Arial"/>
      <family val="2"/>
    </font>
    <font>
      <sz val="10"/>
      <color theme="3"/>
      <name val="Arial"/>
      <family val="2"/>
    </font>
    <font>
      <b/>
      <sz val="10"/>
      <name val="Arial"/>
      <family val="2"/>
    </font>
    <font>
      <sz val="8"/>
      <color theme="3"/>
      <name val="Arial"/>
      <family val="2"/>
    </font>
    <font>
      <sz val="11"/>
      <name val="Arial"/>
      <family val="2"/>
    </font>
    <font>
      <b/>
      <sz val="11"/>
      <color theme="1"/>
      <name val="Arial"/>
      <family val="2"/>
    </font>
    <font>
      <b/>
      <sz val="11"/>
      <name val="Arial"/>
      <family val="2"/>
    </font>
    <font>
      <b/>
      <sz val="10"/>
      <color rgb="FFC00000"/>
      <name val="Arial"/>
      <family val="2"/>
    </font>
    <font>
      <b/>
      <sz val="9"/>
      <color theme="1"/>
      <name val="Arial Narrow"/>
      <family val="2"/>
    </font>
    <font>
      <sz val="9"/>
      <color theme="1"/>
      <name val="Arial Narrow"/>
      <family val="2"/>
    </font>
    <font>
      <sz val="12"/>
      <color theme="1"/>
      <name val="Bookman Old Style"/>
      <family val="1"/>
    </font>
    <font>
      <sz val="14"/>
      <color theme="1"/>
      <name val="Bookman Old Style"/>
      <family val="1"/>
    </font>
    <font>
      <sz val="10"/>
      <color theme="1"/>
      <name val="Bookman Old Style"/>
      <family val="1"/>
    </font>
    <font>
      <b/>
      <sz val="10"/>
      <color theme="1"/>
      <name val="Bookman Old Style"/>
      <family val="1"/>
    </font>
    <font>
      <sz val="10"/>
      <name val="Bookman Old Style"/>
      <family val="1"/>
    </font>
    <font>
      <sz val="8"/>
      <color theme="1"/>
      <name val="Bookman Old Style"/>
      <family val="1"/>
    </font>
    <font>
      <b/>
      <sz val="10"/>
      <color rgb="FFC00000"/>
      <name val="Bookman Old Style"/>
      <family val="1"/>
    </font>
    <font>
      <sz val="9"/>
      <color theme="1"/>
      <name val="Bookman Old Style"/>
      <family val="1"/>
    </font>
    <font>
      <sz val="16"/>
      <color theme="1"/>
      <name val="Bookman Old Style"/>
      <family val="1"/>
    </font>
  </fonts>
  <fills count="3">
    <fill>
      <patternFill patternType="none"/>
    </fill>
    <fill>
      <patternFill patternType="gray125"/>
    </fill>
    <fill>
      <patternFill patternType="solid">
        <fgColor theme="0" tint="-0.14999847407452621"/>
        <bgColor indexed="64"/>
      </patternFill>
    </fill>
  </fills>
  <borders count="48">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thin">
        <color auto="1"/>
      </top>
      <bottom/>
      <diagonal/>
    </border>
    <border>
      <left/>
      <right/>
      <top/>
      <bottom style="thin">
        <color auto="1"/>
      </bottom>
      <diagonal/>
    </border>
    <border>
      <left/>
      <right/>
      <top style="thin">
        <color auto="1"/>
      </top>
      <bottom style="hair">
        <color auto="1"/>
      </bottom>
      <diagonal/>
    </border>
    <border>
      <left/>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style="thin">
        <color indexed="64"/>
      </bottom>
      <diagonal/>
    </border>
    <border>
      <left style="hair">
        <color auto="1"/>
      </left>
      <right style="thin">
        <color auto="1"/>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bottom style="thin">
        <color auto="1"/>
      </bottom>
      <diagonal/>
    </border>
    <border>
      <left style="hair">
        <color auto="1"/>
      </left>
      <right style="thin">
        <color auto="1"/>
      </right>
      <top style="hair">
        <color auto="1"/>
      </top>
      <bottom style="hair">
        <color auto="1"/>
      </bottom>
      <diagonal/>
    </border>
  </borders>
  <cellStyleXfs count="5">
    <xf numFmtId="0" fontId="0" fillId="0" borderId="0"/>
    <xf numFmtId="43" fontId="1" fillId="0" borderId="0" applyFont="0" applyFill="0" applyBorder="0" applyAlignment="0" applyProtection="0"/>
    <xf numFmtId="0" fontId="7" fillId="0" borderId="0" applyNumberFormat="0"/>
    <xf numFmtId="43" fontId="7" fillId="0" borderId="0" applyFont="0" applyFill="0" applyBorder="0" applyAlignment="0" applyProtection="0"/>
    <xf numFmtId="41" fontId="1" fillId="0" borderId="0" applyFont="0" applyFill="0" applyBorder="0" applyAlignment="0" applyProtection="0"/>
  </cellStyleXfs>
  <cellXfs count="377">
    <xf numFmtId="0" fontId="0" fillId="0" borderId="0" xfId="0"/>
    <xf numFmtId="0" fontId="2" fillId="0" borderId="0" xfId="0" applyFont="1"/>
    <xf numFmtId="0" fontId="2" fillId="0" borderId="0" xfId="0" applyFont="1" applyAlignment="1">
      <alignment horizontal="centerContinuous"/>
    </xf>
    <xf numFmtId="0" fontId="5" fillId="0" borderId="0" xfId="0" applyFont="1" applyAlignment="1">
      <alignment horizontal="centerContinuous"/>
    </xf>
    <xf numFmtId="0" fontId="2" fillId="0" borderId="13" xfId="0" applyFont="1" applyBorder="1"/>
    <xf numFmtId="0" fontId="2" fillId="0" borderId="14" xfId="0" applyFont="1" applyBorder="1"/>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2" fillId="0" borderId="16" xfId="0" applyFont="1" applyBorder="1" applyAlignment="1">
      <alignment horizontal="center"/>
    </xf>
    <xf numFmtId="43" fontId="2" fillId="0" borderId="16" xfId="1" applyFont="1" applyBorder="1" applyAlignment="1">
      <alignment horizontal="center"/>
    </xf>
    <xf numFmtId="43" fontId="2" fillId="0" borderId="19" xfId="1" applyFont="1" applyBorder="1" applyAlignment="1">
      <alignment horizontal="center"/>
    </xf>
    <xf numFmtId="4" fontId="2" fillId="0" borderId="13" xfId="1" applyNumberFormat="1" applyFont="1" applyBorder="1" applyAlignment="1">
      <alignment horizontal="center"/>
    </xf>
    <xf numFmtId="4" fontId="2" fillId="0" borderId="16" xfId="1" applyNumberFormat="1" applyFont="1" applyBorder="1" applyAlignment="1">
      <alignment horizontal="center"/>
    </xf>
    <xf numFmtId="0" fontId="2" fillId="0" borderId="24" xfId="0" applyFont="1" applyBorder="1"/>
    <xf numFmtId="0" fontId="2" fillId="0" borderId="25" xfId="0" applyFont="1" applyBorder="1"/>
    <xf numFmtId="0" fontId="2" fillId="0" borderId="26" xfId="0" applyFont="1" applyBorder="1"/>
    <xf numFmtId="43" fontId="2" fillId="0" borderId="4" xfId="1" applyFont="1" applyBorder="1" applyAlignment="1">
      <alignment horizontal="center" vertical="center"/>
    </xf>
    <xf numFmtId="0" fontId="2" fillId="0" borderId="5" xfId="0" applyFont="1" applyBorder="1" applyAlignment="1">
      <alignment vertical="center"/>
    </xf>
    <xf numFmtId="0" fontId="3" fillId="0" borderId="6" xfId="0" applyFont="1" applyBorder="1" applyAlignment="1">
      <alignment vertical="center"/>
    </xf>
    <xf numFmtId="43" fontId="3" fillId="0" borderId="3" xfId="1" applyFont="1" applyBorder="1" applyAlignment="1">
      <alignment vertical="center"/>
    </xf>
    <xf numFmtId="0" fontId="2" fillId="0" borderId="4" xfId="0" applyFont="1" applyBorder="1" applyAlignment="1">
      <alignment vertical="center"/>
    </xf>
    <xf numFmtId="0" fontId="2" fillId="0" borderId="6" xfId="0" applyFont="1" applyBorder="1" applyAlignment="1">
      <alignment vertical="center"/>
    </xf>
    <xf numFmtId="0" fontId="6" fillId="0" borderId="0" xfId="0" applyFont="1"/>
    <xf numFmtId="0" fontId="6" fillId="0" borderId="0" xfId="0" applyFont="1" applyAlignment="1">
      <alignment horizontal="left"/>
    </xf>
    <xf numFmtId="0" fontId="6" fillId="0" borderId="0" xfId="0" applyFont="1" applyAlignment="1">
      <alignment horizontal="left" indent="1"/>
    </xf>
    <xf numFmtId="4" fontId="2" fillId="0" borderId="27" xfId="1" applyNumberFormat="1" applyFont="1" applyBorder="1" applyAlignment="1">
      <alignment horizontal="center"/>
    </xf>
    <xf numFmtId="0" fontId="2" fillId="0" borderId="28" xfId="0" applyFont="1" applyBorder="1"/>
    <xf numFmtId="0" fontId="2" fillId="0" borderId="29" xfId="0" applyFont="1" applyBorder="1"/>
    <xf numFmtId="0" fontId="2" fillId="0" borderId="30" xfId="0" applyFont="1" applyBorder="1"/>
    <xf numFmtId="0" fontId="2" fillId="0" borderId="27" xfId="0" applyFont="1" applyBorder="1"/>
    <xf numFmtId="0" fontId="2" fillId="0" borderId="27" xfId="0" applyFont="1" applyBorder="1" applyAlignment="1">
      <alignment horizontal="center"/>
    </xf>
    <xf numFmtId="164" fontId="2" fillId="0" borderId="16" xfId="1" applyNumberFormat="1" applyFont="1" applyBorder="1" applyAlignment="1">
      <alignment horizontal="center"/>
    </xf>
    <xf numFmtId="4" fontId="2" fillId="0" borderId="31" xfId="1" applyNumberFormat="1" applyFont="1" applyBorder="1" applyAlignment="1">
      <alignment horizontal="center"/>
    </xf>
    <xf numFmtId="0" fontId="2" fillId="0" borderId="32" xfId="0" applyFont="1" applyBorder="1"/>
    <xf numFmtId="0" fontId="2" fillId="0" borderId="33" xfId="0" applyFont="1" applyBorder="1"/>
    <xf numFmtId="0" fontId="2" fillId="0" borderId="34" xfId="0" applyFont="1" applyBorder="1"/>
    <xf numFmtId="0" fontId="2" fillId="0" borderId="31" xfId="0" applyFont="1" applyBorder="1"/>
    <xf numFmtId="0" fontId="7" fillId="0" borderId="0" xfId="2"/>
    <xf numFmtId="0" fontId="9" fillId="0" borderId="0" xfId="2" applyFont="1"/>
    <xf numFmtId="0" fontId="9" fillId="0" borderId="1" xfId="2" applyFont="1" applyFill="1" applyBorder="1" applyAlignment="1">
      <alignment horizontal="center"/>
    </xf>
    <xf numFmtId="0" fontId="9" fillId="0" borderId="1" xfId="2" applyFont="1" applyFill="1" applyBorder="1"/>
    <xf numFmtId="43" fontId="9" fillId="0" borderId="13" xfId="3" applyFont="1" applyFill="1" applyBorder="1"/>
    <xf numFmtId="43" fontId="7" fillId="0" borderId="0" xfId="2" applyNumberFormat="1"/>
    <xf numFmtId="0" fontId="9" fillId="0" borderId="16" xfId="2" applyFont="1" applyFill="1" applyBorder="1" applyAlignment="1">
      <alignment horizontal="center"/>
    </xf>
    <xf numFmtId="0" fontId="9" fillId="0" borderId="16" xfId="2" applyFont="1" applyFill="1" applyBorder="1"/>
    <xf numFmtId="43" fontId="9" fillId="0" borderId="16" xfId="3" applyFont="1" applyFill="1" applyBorder="1"/>
    <xf numFmtId="0" fontId="9" fillId="0" borderId="3" xfId="2" applyFont="1" applyFill="1" applyBorder="1" applyAlignment="1">
      <alignment horizontal="center"/>
    </xf>
    <xf numFmtId="0" fontId="9" fillId="0" borderId="3" xfId="2" applyFont="1" applyFill="1" applyBorder="1"/>
    <xf numFmtId="43" fontId="9" fillId="0" borderId="19" xfId="3" applyFont="1" applyFill="1" applyBorder="1"/>
    <xf numFmtId="43" fontId="7" fillId="0" borderId="0" xfId="2" applyNumberFormat="1" applyFont="1"/>
    <xf numFmtId="0" fontId="10" fillId="0" borderId="0" xfId="2" applyFont="1"/>
    <xf numFmtId="43" fontId="9" fillId="0" borderId="35" xfId="3" applyFont="1" applyBorder="1" applyAlignment="1">
      <alignment horizontal="center"/>
    </xf>
    <xf numFmtId="43" fontId="9" fillId="0" borderId="35" xfId="3" applyFont="1" applyBorder="1"/>
    <xf numFmtId="0" fontId="9" fillId="0" borderId="4" xfId="2" applyFont="1" applyBorder="1" applyAlignment="1">
      <alignment horizontal="center"/>
    </xf>
    <xf numFmtId="0" fontId="9" fillId="0" borderId="35" xfId="2" applyFont="1" applyBorder="1" applyAlignment="1">
      <alignment horizontal="center"/>
    </xf>
    <xf numFmtId="0" fontId="9" fillId="0" borderId="0" xfId="2" applyFont="1" applyAlignment="1">
      <alignment horizontal="right"/>
    </xf>
    <xf numFmtId="2" fontId="9" fillId="0" borderId="0" xfId="2" applyNumberFormat="1" applyFont="1"/>
    <xf numFmtId="10" fontId="9" fillId="0" borderId="0" xfId="2" applyNumberFormat="1" applyFont="1"/>
    <xf numFmtId="0" fontId="9" fillId="0" borderId="0" xfId="2" applyFont="1" applyAlignment="1"/>
    <xf numFmtId="0" fontId="9" fillId="0" borderId="0" xfId="2" applyFont="1" applyAlignment="1">
      <alignment horizontal="left"/>
    </xf>
    <xf numFmtId="0" fontId="9" fillId="0" borderId="0" xfId="2" applyFont="1" applyAlignment="1">
      <alignment horizontal="centerContinuous" vertical="center"/>
    </xf>
    <xf numFmtId="0" fontId="9" fillId="0" borderId="0" xfId="2" applyFont="1" applyAlignment="1">
      <alignment horizontal="left" vertical="center"/>
    </xf>
    <xf numFmtId="0" fontId="11" fillId="0" borderId="0" xfId="2" applyFont="1" applyAlignment="1">
      <alignment horizontal="centerContinuous" vertical="center"/>
    </xf>
    <xf numFmtId="0" fontId="11" fillId="0" borderId="0" xfId="2" applyFont="1" applyAlignment="1">
      <alignment horizontal="left" vertical="center"/>
    </xf>
    <xf numFmtId="0" fontId="11" fillId="0" borderId="0" xfId="2" applyFont="1" applyAlignment="1">
      <alignment horizontal="center"/>
    </xf>
    <xf numFmtId="0" fontId="8" fillId="0" borderId="0" xfId="2" applyFont="1" applyAlignment="1">
      <alignment horizontal="left" vertical="center"/>
    </xf>
    <xf numFmtId="0" fontId="9" fillId="0" borderId="0" xfId="2" applyFont="1" applyAlignment="1">
      <alignment horizontal="center"/>
    </xf>
    <xf numFmtId="0" fontId="12" fillId="0" borderId="0" xfId="2" applyFont="1" applyAlignment="1">
      <alignment horizontal="left"/>
    </xf>
    <xf numFmtId="0" fontId="12" fillId="0" borderId="0" xfId="2" applyFont="1"/>
    <xf numFmtId="2" fontId="12" fillId="0" borderId="0" xfId="2" applyNumberFormat="1" applyFont="1"/>
    <xf numFmtId="0" fontId="7" fillId="0" borderId="0" xfId="2" applyFont="1"/>
    <xf numFmtId="2" fontId="7" fillId="0" borderId="0" xfId="2" applyNumberFormat="1" applyFont="1"/>
    <xf numFmtId="0" fontId="13" fillId="0" borderId="0" xfId="2" applyFont="1"/>
    <xf numFmtId="0" fontId="14" fillId="0" borderId="0" xfId="2" applyFont="1"/>
    <xf numFmtId="0" fontId="15" fillId="0" borderId="0" xfId="2" applyFont="1" applyAlignment="1">
      <alignment horizontal="centerContinuous" vertical="center"/>
    </xf>
    <xf numFmtId="0" fontId="14" fillId="0" borderId="0" xfId="2" applyFont="1" applyAlignment="1">
      <alignment horizontal="centerContinuous" vertical="center"/>
    </xf>
    <xf numFmtId="0" fontId="8" fillId="0" borderId="0" xfId="2" applyFont="1" applyAlignment="1">
      <alignment horizontal="centerContinuous"/>
    </xf>
    <xf numFmtId="0" fontId="16" fillId="0" borderId="0" xfId="2" applyFont="1" applyAlignment="1">
      <alignment horizontal="centerContinuous"/>
    </xf>
    <xf numFmtId="0" fontId="8" fillId="0" borderId="0" xfId="2" applyFont="1"/>
    <xf numFmtId="43" fontId="8" fillId="0" borderId="1" xfId="3" applyFont="1" applyFill="1" applyBorder="1"/>
    <xf numFmtId="0" fontId="2" fillId="0" borderId="2" xfId="0" applyFont="1" applyBorder="1"/>
    <xf numFmtId="0" fontId="2" fillId="0" borderId="3" xfId="0" applyFont="1" applyBorder="1"/>
    <xf numFmtId="0" fontId="2" fillId="0" borderId="9" xfId="0" applyFont="1" applyBorder="1"/>
    <xf numFmtId="0" fontId="2" fillId="0" borderId="0" xfId="0" applyFont="1" applyBorder="1"/>
    <xf numFmtId="0" fontId="2" fillId="0" borderId="10" xfId="0" applyFont="1" applyBorder="1"/>
    <xf numFmtId="0" fontId="2" fillId="0" borderId="12" xfId="0" applyFont="1" applyBorder="1"/>
    <xf numFmtId="0" fontId="2" fillId="0" borderId="2" xfId="0" applyFont="1" applyBorder="1" applyAlignment="1">
      <alignment horizontal="center"/>
    </xf>
    <xf numFmtId="0" fontId="2" fillId="0" borderId="3" xfId="0" applyFont="1" applyBorder="1" applyAlignment="1">
      <alignment horizontal="center"/>
    </xf>
    <xf numFmtId="43" fontId="2" fillId="0" borderId="2" xfId="1" applyFont="1" applyBorder="1"/>
    <xf numFmtId="43" fontId="2" fillId="0" borderId="3" xfId="1" applyFont="1" applyBorder="1"/>
    <xf numFmtId="0" fontId="2" fillId="0" borderId="9" xfId="0" applyNumberFormat="1" applyFont="1" applyBorder="1" applyAlignment="1">
      <alignment horizontal="right"/>
    </xf>
    <xf numFmtId="0" fontId="2" fillId="0" borderId="0" xfId="0" applyNumberFormat="1" applyFont="1" applyBorder="1" applyAlignment="1">
      <alignment horizontal="right"/>
    </xf>
    <xf numFmtId="0" fontId="2" fillId="0" borderId="0" xfId="0" applyNumberFormat="1" applyFont="1" applyBorder="1" applyAlignment="1"/>
    <xf numFmtId="0" fontId="2" fillId="0" borderId="11" xfId="0" applyNumberFormat="1" applyFont="1" applyBorder="1" applyAlignment="1">
      <alignment horizontal="right"/>
    </xf>
    <xf numFmtId="0" fontId="2" fillId="0" borderId="23" xfId="0" applyNumberFormat="1" applyFont="1" applyBorder="1" applyAlignment="1"/>
    <xf numFmtId="0" fontId="18" fillId="0" borderId="0" xfId="0" applyFont="1" applyAlignment="1">
      <alignment horizontal="centerContinuous"/>
    </xf>
    <xf numFmtId="0" fontId="2" fillId="0" borderId="11" xfId="0" applyNumberFormat="1" applyFont="1" applyBorder="1"/>
    <xf numFmtId="0" fontId="2" fillId="0" borderId="23" xfId="0" applyNumberFormat="1" applyFont="1" applyBorder="1"/>
    <xf numFmtId="0" fontId="3" fillId="0" borderId="11" xfId="0" applyFont="1" applyBorder="1" applyAlignment="1">
      <alignment vertical="center"/>
    </xf>
    <xf numFmtId="0" fontId="3" fillId="0" borderId="23" xfId="0" applyFont="1" applyBorder="1" applyAlignment="1">
      <alignment vertical="center"/>
    </xf>
    <xf numFmtId="0" fontId="3" fillId="0" borderId="12" xfId="0" applyFont="1" applyBorder="1" applyAlignment="1">
      <alignment vertical="center"/>
    </xf>
    <xf numFmtId="0" fontId="3" fillId="0" borderId="4" xfId="0" applyFont="1" applyBorder="1" applyAlignment="1">
      <alignment horizontal="center" vertical="center"/>
    </xf>
    <xf numFmtId="0" fontId="2" fillId="0" borderId="23" xfId="0" applyNumberFormat="1" applyFont="1" applyBorder="1" applyAlignment="1">
      <alignment horizontal="right"/>
    </xf>
    <xf numFmtId="43" fontId="2" fillId="0" borderId="0" xfId="0" applyNumberFormat="1" applyFont="1"/>
    <xf numFmtId="0" fontId="2" fillId="0" borderId="23" xfId="0" applyFont="1" applyBorder="1"/>
    <xf numFmtId="0" fontId="3" fillId="0" borderId="0" xfId="0" applyFont="1"/>
    <xf numFmtId="0" fontId="2" fillId="0" borderId="9" xfId="0" applyFont="1" applyBorder="1" applyAlignment="1">
      <alignment horizontal="left" indent="1"/>
    </xf>
    <xf numFmtId="0" fontId="2" fillId="0" borderId="11" xfId="0" applyFont="1" applyBorder="1" applyAlignment="1">
      <alignment horizontal="left" indent="1"/>
    </xf>
    <xf numFmtId="0" fontId="3" fillId="0" borderId="9" xfId="0" applyFont="1" applyBorder="1" applyAlignment="1">
      <alignment horizontal="left" indent="1"/>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Continuous" vertical="center"/>
    </xf>
    <xf numFmtId="0" fontId="2" fillId="2" borderId="5" xfId="0" applyFont="1" applyFill="1" applyBorder="1" applyAlignment="1">
      <alignment horizontal="centerContinuous" vertical="center"/>
    </xf>
    <xf numFmtId="0" fontId="2" fillId="2" borderId="6" xfId="0" applyFont="1" applyFill="1" applyBorder="1" applyAlignment="1">
      <alignment horizontal="centerContinuous" vertical="center"/>
    </xf>
    <xf numFmtId="0" fontId="2" fillId="2" borderId="4" xfId="0" applyFont="1" applyFill="1" applyBorder="1" applyAlignment="1">
      <alignment horizontal="centerContinuous" vertical="center"/>
    </xf>
    <xf numFmtId="49" fontId="2" fillId="2" borderId="3" xfId="0" applyNumberFormat="1" applyFont="1" applyFill="1" applyBorder="1" applyAlignment="1">
      <alignment horizontal="center"/>
    </xf>
    <xf numFmtId="49" fontId="2" fillId="2" borderId="11" xfId="0" applyNumberFormat="1" applyFont="1" applyFill="1" applyBorder="1" applyAlignment="1">
      <alignment horizontal="centerContinuous"/>
    </xf>
    <xf numFmtId="49" fontId="2" fillId="2" borderId="23" xfId="0" applyNumberFormat="1" applyFont="1" applyFill="1" applyBorder="1" applyAlignment="1">
      <alignment horizontal="centerContinuous"/>
    </xf>
    <xf numFmtId="49" fontId="2" fillId="2" borderId="12" xfId="0" applyNumberFormat="1" applyFont="1" applyFill="1" applyBorder="1" applyAlignment="1">
      <alignment horizontal="centerContinuous"/>
    </xf>
    <xf numFmtId="0" fontId="2" fillId="0" borderId="9" xfId="0" applyFont="1" applyBorder="1" applyAlignment="1"/>
    <xf numFmtId="0" fontId="2" fillId="0" borderId="0" xfId="0" applyFont="1" applyBorder="1" applyAlignment="1"/>
    <xf numFmtId="0" fontId="2" fillId="0" borderId="10" xfId="0" applyFont="1" applyBorder="1" applyAlignment="1"/>
    <xf numFmtId="0" fontId="2" fillId="0" borderId="11" xfId="0" applyFont="1" applyBorder="1" applyAlignment="1"/>
    <xf numFmtId="0" fontId="2" fillId="0" borderId="23" xfId="0" applyFont="1" applyBorder="1" applyAlignment="1"/>
    <xf numFmtId="0" fontId="2" fillId="0" borderId="12" xfId="0" applyFont="1" applyBorder="1" applyAlignment="1"/>
    <xf numFmtId="0" fontId="2" fillId="0" borderId="7" xfId="0" applyFont="1" applyBorder="1" applyAlignment="1">
      <alignment horizontal="left"/>
    </xf>
    <xf numFmtId="0" fontId="2" fillId="0" borderId="22" xfId="0" applyFont="1" applyBorder="1" applyAlignment="1"/>
    <xf numFmtId="0" fontId="2" fillId="0" borderId="8" xfId="0" applyFont="1" applyBorder="1" applyAlignment="1"/>
    <xf numFmtId="0" fontId="2" fillId="0" borderId="0" xfId="0" applyFont="1" applyBorder="1" applyAlignment="1">
      <alignment horizontal="justify"/>
    </xf>
    <xf numFmtId="0" fontId="2" fillId="0" borderId="11" xfId="0" applyFont="1" applyBorder="1" applyAlignment="1">
      <alignment horizontal="left"/>
    </xf>
    <xf numFmtId="0" fontId="8" fillId="2" borderId="36" xfId="2" applyFont="1" applyFill="1" applyBorder="1" applyAlignment="1">
      <alignment horizontal="center"/>
    </xf>
    <xf numFmtId="0" fontId="8" fillId="2" borderId="37" xfId="2" applyFont="1" applyFill="1" applyBorder="1" applyAlignment="1">
      <alignment horizontal="center"/>
    </xf>
    <xf numFmtId="0" fontId="8" fillId="2" borderId="38" xfId="2" applyFont="1" applyFill="1" applyBorder="1" applyAlignment="1">
      <alignment horizontal="center"/>
    </xf>
    <xf numFmtId="43" fontId="9" fillId="0" borderId="36" xfId="3" applyFont="1" applyFill="1" applyBorder="1"/>
    <xf numFmtId="43" fontId="9" fillId="0" borderId="37" xfId="3" applyFont="1" applyFill="1" applyBorder="1"/>
    <xf numFmtId="43" fontId="9" fillId="0" borderId="39" xfId="3" applyFont="1" applyFill="1" applyBorder="1"/>
    <xf numFmtId="43" fontId="9" fillId="0" borderId="40" xfId="3" applyFont="1" applyFill="1" applyBorder="1"/>
    <xf numFmtId="43" fontId="9" fillId="0" borderId="41" xfId="3" applyFont="1" applyFill="1" applyBorder="1"/>
    <xf numFmtId="43" fontId="9" fillId="0" borderId="40" xfId="3" applyNumberFormat="1" applyFont="1" applyFill="1" applyBorder="1"/>
    <xf numFmtId="43" fontId="9" fillId="0" borderId="42" xfId="3" applyNumberFormat="1" applyFont="1" applyFill="1" applyBorder="1"/>
    <xf numFmtId="43" fontId="9" fillId="0" borderId="43" xfId="3" applyFont="1" applyFill="1" applyBorder="1"/>
    <xf numFmtId="43" fontId="8" fillId="0" borderId="44" xfId="3" applyFont="1" applyBorder="1"/>
    <xf numFmtId="43" fontId="8" fillId="0" borderId="45" xfId="3" applyFont="1" applyBorder="1"/>
    <xf numFmtId="43" fontId="8" fillId="0" borderId="46" xfId="3" applyFont="1" applyBorder="1"/>
    <xf numFmtId="43" fontId="9" fillId="0" borderId="42" xfId="3" applyFont="1" applyFill="1" applyBorder="1"/>
    <xf numFmtId="43" fontId="8" fillId="0" borderId="38" xfId="3" applyFont="1" applyBorder="1"/>
    <xf numFmtId="0" fontId="19" fillId="0" borderId="0" xfId="0" applyFont="1"/>
    <xf numFmtId="0" fontId="19" fillId="0" borderId="0" xfId="0" applyFont="1" applyAlignment="1">
      <alignment horizontal="right"/>
    </xf>
    <xf numFmtId="49" fontId="2" fillId="0" borderId="16" xfId="1" applyNumberFormat="1" applyFont="1" applyBorder="1" applyAlignment="1">
      <alignment horizontal="center"/>
    </xf>
    <xf numFmtId="49" fontId="20" fillId="0" borderId="16" xfId="1" applyNumberFormat="1" applyFont="1" applyBorder="1" applyAlignment="1">
      <alignment horizontal="center"/>
    </xf>
    <xf numFmtId="0" fontId="20" fillId="0" borderId="17" xfId="0" applyFont="1" applyBorder="1"/>
    <xf numFmtId="0" fontId="20" fillId="0" borderId="25" xfId="0" applyFont="1" applyBorder="1"/>
    <xf numFmtId="0" fontId="20" fillId="0" borderId="18" xfId="0" applyFont="1" applyBorder="1"/>
    <xf numFmtId="0" fontId="20" fillId="0" borderId="16" xfId="0" applyFont="1" applyBorder="1"/>
    <xf numFmtId="165" fontId="2" fillId="0" borderId="16" xfId="1" applyNumberFormat="1" applyFont="1" applyBorder="1" applyAlignment="1">
      <alignment horizontal="center"/>
    </xf>
    <xf numFmtId="0" fontId="21" fillId="0" borderId="17" xfId="0" applyFont="1" applyBorder="1"/>
    <xf numFmtId="0" fontId="5" fillId="0" borderId="0" xfId="0" applyFont="1"/>
    <xf numFmtId="0" fontId="22" fillId="0" borderId="0" xfId="0" applyFont="1"/>
    <xf numFmtId="0" fontId="22" fillId="0" borderId="0" xfId="0" applyFont="1" applyAlignment="1">
      <alignment horizontal="right"/>
    </xf>
    <xf numFmtId="0" fontId="23" fillId="0" borderId="0" xfId="0" applyFont="1" applyAlignment="1">
      <alignment horizontal="centerContinuous"/>
    </xf>
    <xf numFmtId="166" fontId="7" fillId="0" borderId="0" xfId="4" applyNumberFormat="1" applyFont="1"/>
    <xf numFmtId="167" fontId="7" fillId="0" borderId="0" xfId="4" applyNumberFormat="1" applyFont="1"/>
    <xf numFmtId="165" fontId="20" fillId="0" borderId="16" xfId="1" applyNumberFormat="1" applyFont="1" applyBorder="1" applyAlignment="1">
      <alignment horizontal="center"/>
    </xf>
    <xf numFmtId="49" fontId="7" fillId="0" borderId="16" xfId="1" applyNumberFormat="1" applyFont="1" applyBorder="1" applyAlignment="1">
      <alignment horizontal="center"/>
    </xf>
    <xf numFmtId="0" fontId="7" fillId="0" borderId="17" xfId="0" applyFont="1" applyBorder="1"/>
    <xf numFmtId="0" fontId="7" fillId="0" borderId="25" xfId="0" applyFont="1" applyBorder="1"/>
    <xf numFmtId="0" fontId="7" fillId="0" borderId="18" xfId="0" applyFont="1" applyBorder="1"/>
    <xf numFmtId="0" fontId="7" fillId="0" borderId="16" xfId="0" applyFont="1" applyBorder="1"/>
    <xf numFmtId="0" fontId="7" fillId="0" borderId="16" xfId="0" applyFont="1" applyBorder="1" applyAlignment="1">
      <alignment horizontal="center"/>
    </xf>
    <xf numFmtId="165" fontId="7" fillId="0" borderId="16" xfId="1" applyNumberFormat="1" applyFont="1" applyBorder="1" applyAlignment="1">
      <alignment horizontal="center"/>
    </xf>
    <xf numFmtId="43" fontId="7" fillId="0" borderId="19" xfId="1" applyFont="1" applyBorder="1" applyAlignment="1">
      <alignment horizontal="center"/>
    </xf>
    <xf numFmtId="0" fontId="7" fillId="0" borderId="20" xfId="0" applyFont="1" applyBorder="1"/>
    <xf numFmtId="0" fontId="7" fillId="0" borderId="26" xfId="0" applyFont="1" applyBorder="1"/>
    <xf numFmtId="0" fontId="7" fillId="0" borderId="21" xfId="0" applyFont="1" applyBorder="1"/>
    <xf numFmtId="0" fontId="7" fillId="0" borderId="19" xfId="0" applyFont="1" applyBorder="1"/>
    <xf numFmtId="165" fontId="2" fillId="0" borderId="19" xfId="1" applyNumberFormat="1" applyFont="1" applyBorder="1"/>
    <xf numFmtId="165" fontId="3" fillId="0" borderId="3" xfId="1" applyNumberFormat="1" applyFont="1" applyBorder="1" applyAlignment="1">
      <alignment vertical="center"/>
    </xf>
    <xf numFmtId="165" fontId="2" fillId="0" borderId="27" xfId="1" applyNumberFormat="1" applyFont="1" applyBorder="1" applyAlignment="1">
      <alignment horizontal="center"/>
    </xf>
    <xf numFmtId="167" fontId="2" fillId="0" borderId="16" xfId="4" applyNumberFormat="1" applyFont="1" applyBorder="1" applyAlignment="1">
      <alignment horizontal="center"/>
    </xf>
    <xf numFmtId="167" fontId="7" fillId="0" borderId="16" xfId="4" applyNumberFormat="1" applyFont="1" applyBorder="1" applyAlignment="1">
      <alignment horizontal="center"/>
    </xf>
    <xf numFmtId="167" fontId="7" fillId="0" borderId="19" xfId="4" applyNumberFormat="1" applyFont="1" applyBorder="1"/>
    <xf numFmtId="167" fontId="3" fillId="0" borderId="3" xfId="4" applyNumberFormat="1" applyFont="1" applyBorder="1" applyAlignment="1">
      <alignment vertical="center"/>
    </xf>
    <xf numFmtId="167" fontId="2" fillId="0" borderId="19" xfId="4" applyNumberFormat="1" applyFont="1" applyBorder="1"/>
    <xf numFmtId="0" fontId="7" fillId="0" borderId="16" xfId="0" quotePrefix="1" applyFont="1" applyBorder="1"/>
    <xf numFmtId="166" fontId="24" fillId="0" borderId="0" xfId="4" applyNumberFormat="1" applyFont="1"/>
    <xf numFmtId="167" fontId="24" fillId="0" borderId="0" xfId="4" applyNumberFormat="1" applyFont="1"/>
    <xf numFmtId="166" fontId="25" fillId="0" borderId="0" xfId="4" applyNumberFormat="1" applyFont="1"/>
    <xf numFmtId="0" fontId="25" fillId="0" borderId="0" xfId="2" applyFont="1"/>
    <xf numFmtId="0" fontId="26" fillId="0" borderId="0" xfId="2" applyFont="1"/>
    <xf numFmtId="168" fontId="27" fillId="0" borderId="0" xfId="4" applyNumberFormat="1" applyFont="1"/>
    <xf numFmtId="43" fontId="9" fillId="0" borderId="47" xfId="3" applyFont="1" applyFill="1" applyBorder="1"/>
    <xf numFmtId="43" fontId="9" fillId="0" borderId="46" xfId="3" applyFont="1" applyFill="1" applyBorder="1"/>
    <xf numFmtId="0" fontId="28" fillId="0" borderId="0" xfId="2" applyFont="1"/>
    <xf numFmtId="0" fontId="29" fillId="0" borderId="0" xfId="0" applyFont="1"/>
    <xf numFmtId="0" fontId="30" fillId="0" borderId="0" xfId="2" applyFont="1"/>
    <xf numFmtId="167" fontId="2" fillId="0" borderId="0" xfId="0" applyNumberFormat="1" applyFont="1"/>
    <xf numFmtId="167" fontId="31" fillId="0" borderId="0" xfId="0" applyNumberFormat="1" applyFont="1"/>
    <xf numFmtId="49" fontId="2" fillId="0" borderId="0" xfId="0" applyNumberFormat="1" applyFont="1"/>
    <xf numFmtId="167" fontId="2" fillId="0" borderId="0" xfId="4" applyNumberFormat="1" applyFont="1"/>
    <xf numFmtId="166" fontId="31" fillId="0" borderId="0" xfId="4" applyNumberFormat="1" applyFont="1"/>
    <xf numFmtId="4" fontId="7" fillId="0" borderId="31" xfId="1" applyNumberFormat="1" applyFont="1" applyBorder="1" applyAlignment="1">
      <alignment horizontal="center"/>
    </xf>
    <xf numFmtId="0" fontId="7" fillId="0" borderId="32" xfId="0" applyFont="1" applyBorder="1"/>
    <xf numFmtId="0" fontId="7" fillId="0" borderId="33" xfId="0" applyFont="1" applyBorder="1"/>
    <xf numFmtId="0" fontId="7" fillId="0" borderId="34" xfId="0" applyFont="1" applyBorder="1"/>
    <xf numFmtId="0" fontId="7" fillId="0" borderId="31" xfId="0" applyFont="1" applyBorder="1"/>
    <xf numFmtId="167" fontId="7" fillId="0" borderId="31" xfId="4" applyNumberFormat="1" applyFont="1" applyBorder="1"/>
    <xf numFmtId="0" fontId="32" fillId="2" borderId="4" xfId="0" applyFont="1" applyFill="1" applyBorder="1" applyAlignment="1">
      <alignment horizontal="centerContinuous" vertical="center"/>
    </xf>
    <xf numFmtId="0" fontId="33" fillId="2" borderId="5" xfId="0" applyFont="1" applyFill="1" applyBorder="1" applyAlignment="1">
      <alignment horizontal="centerContinuous" vertical="center"/>
    </xf>
    <xf numFmtId="0" fontId="33" fillId="2" borderId="6" xfId="0" applyFont="1" applyFill="1" applyBorder="1" applyAlignment="1">
      <alignment horizontal="centerContinuous" vertical="center"/>
    </xf>
    <xf numFmtId="0" fontId="33" fillId="2" borderId="4" xfId="0" applyFont="1" applyFill="1" applyBorder="1" applyAlignment="1">
      <alignment horizontal="centerContinuous" vertical="center"/>
    </xf>
    <xf numFmtId="49" fontId="33" fillId="2" borderId="3" xfId="0" applyNumberFormat="1" applyFont="1" applyFill="1" applyBorder="1" applyAlignment="1">
      <alignment horizontal="center"/>
    </xf>
    <xf numFmtId="49" fontId="33" fillId="2" borderId="11" xfId="0" applyNumberFormat="1" applyFont="1" applyFill="1" applyBorder="1" applyAlignment="1">
      <alignment horizontal="centerContinuous"/>
    </xf>
    <xf numFmtId="49" fontId="33" fillId="2" borderId="23" xfId="0" applyNumberFormat="1" applyFont="1" applyFill="1" applyBorder="1" applyAlignment="1">
      <alignment horizontal="centerContinuous"/>
    </xf>
    <xf numFmtId="49" fontId="33" fillId="2" borderId="12" xfId="0" applyNumberFormat="1" applyFont="1" applyFill="1" applyBorder="1" applyAlignment="1">
      <alignment horizontal="centerContinuous"/>
    </xf>
    <xf numFmtId="4" fontId="33" fillId="0" borderId="13" xfId="1" applyNumberFormat="1" applyFont="1" applyBorder="1" applyAlignment="1">
      <alignment horizontal="center"/>
    </xf>
    <xf numFmtId="0" fontId="33" fillId="0" borderId="14" xfId="0" applyFont="1" applyBorder="1"/>
    <xf numFmtId="0" fontId="33" fillId="0" borderId="24" xfId="0" applyFont="1" applyBorder="1"/>
    <xf numFmtId="0" fontId="33" fillId="0" borderId="15" xfId="0" applyFont="1" applyBorder="1"/>
    <xf numFmtId="0" fontId="33" fillId="0" borderId="13" xfId="0" applyFont="1" applyBorder="1"/>
    <xf numFmtId="49" fontId="33" fillId="0" borderId="16" xfId="1" applyNumberFormat="1" applyFont="1" applyBorder="1" applyAlignment="1">
      <alignment horizontal="center"/>
    </xf>
    <xf numFmtId="0" fontId="33" fillId="0" borderId="17" xfId="0" applyFont="1" applyBorder="1"/>
    <xf numFmtId="0" fontId="33" fillId="0" borderId="25" xfId="0" applyFont="1" applyBorder="1"/>
    <xf numFmtId="0" fontId="33" fillId="0" borderId="18" xfId="0" applyFont="1" applyBorder="1"/>
    <xf numFmtId="0" fontId="33" fillId="0" borderId="16" xfId="0" applyFont="1" applyBorder="1"/>
    <xf numFmtId="167" fontId="33" fillId="0" borderId="16" xfId="4" applyNumberFormat="1" applyFont="1" applyBorder="1" applyAlignment="1">
      <alignment horizontal="center"/>
    </xf>
    <xf numFmtId="0" fontId="33" fillId="0" borderId="16" xfId="0" applyFont="1" applyBorder="1" applyAlignment="1">
      <alignment horizontal="center"/>
    </xf>
    <xf numFmtId="4" fontId="33" fillId="0" borderId="16" xfId="1" applyNumberFormat="1" applyFont="1" applyBorder="1" applyAlignment="1">
      <alignment horizontal="center"/>
    </xf>
    <xf numFmtId="43" fontId="33" fillId="0" borderId="19" xfId="1" applyFont="1" applyBorder="1" applyAlignment="1">
      <alignment horizontal="center"/>
    </xf>
    <xf numFmtId="0" fontId="33" fillId="0" borderId="20" xfId="0" applyFont="1" applyBorder="1"/>
    <xf numFmtId="0" fontId="33" fillId="0" borderId="26" xfId="0" applyFont="1" applyBorder="1"/>
    <xf numFmtId="0" fontId="33" fillId="0" borderId="21" xfId="0" applyFont="1" applyBorder="1"/>
    <xf numFmtId="0" fontId="33" fillId="0" borderId="19" xfId="0" applyFont="1" applyBorder="1"/>
    <xf numFmtId="167" fontId="33" fillId="0" borderId="19" xfId="4" applyNumberFormat="1" applyFont="1" applyBorder="1"/>
    <xf numFmtId="43" fontId="33" fillId="0" borderId="4" xfId="1" applyFont="1" applyBorder="1" applyAlignment="1">
      <alignment horizontal="center" vertical="center"/>
    </xf>
    <xf numFmtId="0" fontId="33" fillId="0" borderId="5" xfId="0" applyFont="1" applyBorder="1" applyAlignment="1">
      <alignment vertical="center"/>
    </xf>
    <xf numFmtId="0" fontId="32" fillId="0" borderId="6" xfId="0" applyFont="1" applyBorder="1" applyAlignment="1">
      <alignment vertical="center"/>
    </xf>
    <xf numFmtId="167" fontId="32" fillId="0" borderId="3" xfId="4" applyNumberFormat="1" applyFont="1" applyBorder="1" applyAlignment="1">
      <alignment vertical="center"/>
    </xf>
    <xf numFmtId="0" fontId="33" fillId="0" borderId="4" xfId="0" applyFont="1" applyBorder="1" applyAlignment="1">
      <alignment vertical="center"/>
    </xf>
    <xf numFmtId="0" fontId="33" fillId="0" borderId="6" xfId="0" applyFont="1" applyBorder="1" applyAlignment="1">
      <alignment vertical="center"/>
    </xf>
    <xf numFmtId="0" fontId="36" fillId="0" borderId="0" xfId="0" applyFont="1"/>
    <xf numFmtId="0" fontId="35" fillId="0" borderId="0" xfId="0" applyFont="1" applyFill="1"/>
    <xf numFmtId="0" fontId="36" fillId="0" borderId="0" xfId="0" applyFont="1" applyFill="1"/>
    <xf numFmtId="0" fontId="37" fillId="0" borderId="4" xfId="0" applyFont="1" applyFill="1" applyBorder="1" applyAlignment="1">
      <alignment horizontal="centerContinuous" vertical="center"/>
    </xf>
    <xf numFmtId="0" fontId="36" fillId="0" borderId="5" xfId="0" applyFont="1" applyFill="1" applyBorder="1" applyAlignment="1">
      <alignment horizontal="centerContinuous" vertical="center"/>
    </xf>
    <xf numFmtId="0" fontId="36" fillId="0" borderId="6" xfId="0" applyFont="1" applyFill="1" applyBorder="1" applyAlignment="1">
      <alignment horizontal="centerContinuous" vertical="center"/>
    </xf>
    <xf numFmtId="49" fontId="36" fillId="0" borderId="3" xfId="0" applyNumberFormat="1" applyFont="1" applyFill="1" applyBorder="1" applyAlignment="1">
      <alignment horizontal="center"/>
    </xf>
    <xf numFmtId="49" fontId="36" fillId="0" borderId="11" xfId="0" applyNumberFormat="1" applyFont="1" applyFill="1" applyBorder="1" applyAlignment="1">
      <alignment horizontal="centerContinuous"/>
    </xf>
    <xf numFmtId="49" fontId="36" fillId="0" borderId="23" xfId="0" applyNumberFormat="1" applyFont="1" applyFill="1" applyBorder="1" applyAlignment="1">
      <alignment horizontal="centerContinuous"/>
    </xf>
    <xf numFmtId="49" fontId="36" fillId="0" borderId="12" xfId="0" applyNumberFormat="1" applyFont="1" applyFill="1" applyBorder="1" applyAlignment="1">
      <alignment horizontal="centerContinuous"/>
    </xf>
    <xf numFmtId="4" fontId="36" fillId="0" borderId="13" xfId="1" applyNumberFormat="1" applyFont="1" applyFill="1" applyBorder="1" applyAlignment="1">
      <alignment horizontal="center"/>
    </xf>
    <xf numFmtId="0" fontId="36" fillId="0" borderId="14" xfId="0" applyFont="1" applyFill="1" applyBorder="1"/>
    <xf numFmtId="0" fontId="36" fillId="0" borderId="24" xfId="0" applyFont="1" applyFill="1" applyBorder="1"/>
    <xf numFmtId="0" fontId="36" fillId="0" borderId="15" xfId="0" applyFont="1" applyFill="1" applyBorder="1"/>
    <xf numFmtId="0" fontId="36" fillId="0" borderId="13" xfId="0" applyFont="1" applyFill="1" applyBorder="1"/>
    <xf numFmtId="49" fontId="36" fillId="0" borderId="16" xfId="1" applyNumberFormat="1" applyFont="1" applyFill="1" applyBorder="1" applyAlignment="1">
      <alignment horizontal="center"/>
    </xf>
    <xf numFmtId="0" fontId="36" fillId="0" borderId="17" xfId="0" applyFont="1" applyFill="1" applyBorder="1"/>
    <xf numFmtId="0" fontId="36" fillId="0" borderId="25" xfId="0" applyFont="1" applyFill="1" applyBorder="1"/>
    <xf numFmtId="0" fontId="36" fillId="0" borderId="18" xfId="0" applyFont="1" applyFill="1" applyBorder="1"/>
    <xf numFmtId="0" fontId="36" fillId="0" borderId="16" xfId="0" applyFont="1" applyFill="1" applyBorder="1"/>
    <xf numFmtId="167" fontId="36" fillId="0" borderId="16" xfId="4" applyNumberFormat="1" applyFont="1" applyFill="1" applyBorder="1" applyAlignment="1">
      <alignment horizontal="center"/>
    </xf>
    <xf numFmtId="43" fontId="36" fillId="0" borderId="19" xfId="1" applyFont="1" applyFill="1" applyBorder="1" applyAlignment="1">
      <alignment horizontal="center"/>
    </xf>
    <xf numFmtId="0" fontId="36" fillId="0" borderId="20" xfId="0" applyFont="1" applyFill="1" applyBorder="1"/>
    <xf numFmtId="0" fontId="36" fillId="0" borderId="26" xfId="0" applyFont="1" applyFill="1" applyBorder="1"/>
    <xf numFmtId="0" fontId="36" fillId="0" borderId="21" xfId="0" applyFont="1" applyFill="1" applyBorder="1"/>
    <xf numFmtId="0" fontId="36" fillId="0" borderId="19" xfId="0" applyFont="1" applyFill="1" applyBorder="1"/>
    <xf numFmtId="167" fontId="36" fillId="0" borderId="19" xfId="4" applyNumberFormat="1" applyFont="1" applyFill="1" applyBorder="1"/>
    <xf numFmtId="43" fontId="36" fillId="0" borderId="4" xfId="1" applyFont="1" applyFill="1" applyBorder="1" applyAlignment="1">
      <alignment horizontal="center" vertical="center"/>
    </xf>
    <xf numFmtId="0" fontId="36" fillId="0" borderId="5" xfId="0" applyFont="1" applyFill="1" applyBorder="1" applyAlignment="1">
      <alignment vertical="center"/>
    </xf>
    <xf numFmtId="0" fontId="37" fillId="0" borderId="6" xfId="0" applyFont="1" applyFill="1" applyBorder="1" applyAlignment="1">
      <alignment vertical="center"/>
    </xf>
    <xf numFmtId="167" fontId="37" fillId="0" borderId="3" xfId="4" applyNumberFormat="1" applyFont="1" applyFill="1" applyBorder="1" applyAlignment="1">
      <alignment vertical="center"/>
    </xf>
    <xf numFmtId="165" fontId="36" fillId="0" borderId="16" xfId="1" applyNumberFormat="1" applyFont="1" applyFill="1" applyBorder="1" applyAlignment="1">
      <alignment horizontal="center"/>
    </xf>
    <xf numFmtId="49" fontId="38" fillId="0" borderId="16" xfId="1" applyNumberFormat="1" applyFont="1" applyFill="1" applyBorder="1" applyAlignment="1">
      <alignment horizontal="center"/>
    </xf>
    <xf numFmtId="0" fontId="38" fillId="0" borderId="17" xfId="0" applyFont="1" applyFill="1" applyBorder="1"/>
    <xf numFmtId="0" fontId="38" fillId="0" borderId="25" xfId="0" applyFont="1" applyFill="1" applyBorder="1"/>
    <xf numFmtId="0" fontId="38" fillId="0" borderId="18" xfId="0" applyFont="1" applyFill="1" applyBorder="1"/>
    <xf numFmtId="0" fontId="38" fillId="0" borderId="16" xfId="0" applyFont="1" applyFill="1" applyBorder="1"/>
    <xf numFmtId="165" fontId="38" fillId="0" borderId="16" xfId="1" applyNumberFormat="1" applyFont="1" applyFill="1" applyBorder="1" applyAlignment="1">
      <alignment horizontal="center"/>
    </xf>
    <xf numFmtId="165" fontId="36" fillId="0" borderId="19" xfId="1" applyNumberFormat="1" applyFont="1" applyFill="1" applyBorder="1"/>
    <xf numFmtId="165" fontId="37" fillId="0" borderId="3" xfId="1" applyNumberFormat="1" applyFont="1" applyFill="1" applyBorder="1" applyAlignment="1">
      <alignment vertical="center"/>
    </xf>
    <xf numFmtId="0" fontId="39" fillId="0" borderId="0" xfId="0" applyFont="1" applyFill="1"/>
    <xf numFmtId="0" fontId="39" fillId="0" borderId="0" xfId="0" applyFont="1" applyFill="1" applyAlignment="1">
      <alignment horizontal="left"/>
    </xf>
    <xf numFmtId="0" fontId="39" fillId="0" borderId="0" xfId="0" applyFont="1" applyFill="1" applyAlignment="1">
      <alignment horizontal="left" indent="1"/>
    </xf>
    <xf numFmtId="49" fontId="36" fillId="0" borderId="0" xfId="0" applyNumberFormat="1" applyFont="1" applyFill="1"/>
    <xf numFmtId="167" fontId="36" fillId="0" borderId="0" xfId="4" applyNumberFormat="1" applyFont="1" applyFill="1"/>
    <xf numFmtId="4" fontId="38" fillId="0" borderId="31" xfId="1" applyNumberFormat="1" applyFont="1" applyFill="1" applyBorder="1" applyAlignment="1">
      <alignment horizontal="center"/>
    </xf>
    <xf numFmtId="0" fontId="38" fillId="0" borderId="32" xfId="0" applyFont="1" applyFill="1" applyBorder="1"/>
    <xf numFmtId="0" fontId="38" fillId="0" borderId="33" xfId="0" applyFont="1" applyFill="1" applyBorder="1"/>
    <xf numFmtId="0" fontId="38" fillId="0" borderId="34" xfId="0" applyFont="1" applyFill="1" applyBorder="1"/>
    <xf numFmtId="0" fontId="38" fillId="0" borderId="31" xfId="0" applyFont="1" applyFill="1" applyBorder="1"/>
    <xf numFmtId="167" fontId="38" fillId="0" borderId="31" xfId="4" applyNumberFormat="1" applyFont="1" applyFill="1" applyBorder="1"/>
    <xf numFmtId="167" fontId="38" fillId="0" borderId="16" xfId="4" applyNumberFormat="1" applyFont="1" applyFill="1" applyBorder="1" applyAlignment="1">
      <alignment horizontal="center"/>
    </xf>
    <xf numFmtId="43" fontId="38" fillId="0" borderId="19" xfId="1" applyFont="1" applyFill="1" applyBorder="1" applyAlignment="1">
      <alignment horizontal="center"/>
    </xf>
    <xf numFmtId="0" fontId="38" fillId="0" borderId="20" xfId="0" applyFont="1" applyFill="1" applyBorder="1"/>
    <xf numFmtId="0" fontId="38" fillId="0" borderId="26" xfId="0" applyFont="1" applyFill="1" applyBorder="1"/>
    <xf numFmtId="0" fontId="38" fillId="0" borderId="21" xfId="0" applyFont="1" applyFill="1" applyBorder="1"/>
    <xf numFmtId="0" fontId="38" fillId="0" borderId="19" xfId="0" applyFont="1" applyFill="1" applyBorder="1"/>
    <xf numFmtId="167" fontId="38" fillId="0" borderId="19" xfId="4" applyNumberFormat="1" applyFont="1" applyFill="1" applyBorder="1"/>
    <xf numFmtId="167" fontId="36" fillId="0" borderId="0" xfId="0" applyNumberFormat="1" applyFont="1" applyFill="1"/>
    <xf numFmtId="167" fontId="40" fillId="0" borderId="0" xfId="0" applyNumberFormat="1" applyFont="1" applyFill="1"/>
    <xf numFmtId="0" fontId="38" fillId="0" borderId="16" xfId="0" quotePrefix="1" applyFont="1" applyFill="1" applyBorder="1"/>
    <xf numFmtId="4" fontId="36" fillId="0" borderId="16" xfId="1" applyNumberFormat="1" applyFont="1" applyFill="1" applyBorder="1" applyAlignment="1">
      <alignment horizontal="center"/>
    </xf>
    <xf numFmtId="49" fontId="36" fillId="0" borderId="27" xfId="1" applyNumberFormat="1" applyFont="1" applyFill="1" applyBorder="1" applyAlignment="1">
      <alignment horizontal="center"/>
    </xf>
    <xf numFmtId="0" fontId="36" fillId="0" borderId="28" xfId="0" applyFont="1" applyFill="1" applyBorder="1"/>
    <xf numFmtId="0" fontId="36" fillId="0" borderId="29" xfId="0" applyFont="1" applyFill="1" applyBorder="1"/>
    <xf numFmtId="0" fontId="36" fillId="0" borderId="30" xfId="0" applyFont="1" applyFill="1" applyBorder="1"/>
    <xf numFmtId="0" fontId="36" fillId="0" borderId="27" xfId="0" applyFont="1" applyFill="1" applyBorder="1"/>
    <xf numFmtId="165" fontId="36" fillId="0" borderId="27" xfId="1" applyNumberFormat="1" applyFont="1" applyFill="1" applyBorder="1" applyAlignment="1">
      <alignment horizontal="center"/>
    </xf>
    <xf numFmtId="0" fontId="41" fillId="0" borderId="17" xfId="0" applyFont="1" applyFill="1" applyBorder="1"/>
    <xf numFmtId="4" fontId="36" fillId="0" borderId="31" xfId="1" applyNumberFormat="1" applyFont="1" applyFill="1" applyBorder="1" applyAlignment="1">
      <alignment horizontal="center"/>
    </xf>
    <xf numFmtId="0" fontId="36" fillId="0" borderId="32" xfId="0" applyFont="1" applyFill="1" applyBorder="1"/>
    <xf numFmtId="0" fontId="36" fillId="0" borderId="33" xfId="0" applyFont="1" applyFill="1" applyBorder="1"/>
    <xf numFmtId="0" fontId="36" fillId="0" borderId="34" xfId="0" applyFont="1" applyFill="1" applyBorder="1"/>
    <xf numFmtId="0" fontId="36" fillId="0" borderId="31" xfId="0" applyFont="1" applyFill="1" applyBorder="1"/>
    <xf numFmtId="0" fontId="35" fillId="0" borderId="0" xfId="0" applyFont="1" applyFill="1" applyAlignment="1">
      <alignment horizontal="centerContinuous"/>
    </xf>
    <xf numFmtId="0" fontId="39" fillId="0" borderId="0" xfId="0" applyFont="1" applyFill="1" applyAlignment="1">
      <alignment horizontal="centerContinuous"/>
    </xf>
    <xf numFmtId="0" fontId="34" fillId="0" borderId="0" xfId="0" applyFont="1" applyFill="1" applyAlignment="1">
      <alignment horizontal="centerContinuous"/>
    </xf>
    <xf numFmtId="0" fontId="42" fillId="0" borderId="0" xfId="0" applyFont="1" applyFill="1"/>
    <xf numFmtId="0" fontId="36" fillId="0" borderId="1"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36" fillId="0" borderId="22"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11" xfId="0" applyFont="1" applyFill="1" applyBorder="1" applyAlignment="1">
      <alignment horizontal="center" vertical="center" wrapText="1"/>
    </xf>
    <xf numFmtId="0" fontId="36" fillId="0" borderId="23"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0"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12" xfId="0" applyFill="1" applyBorder="1" applyAlignment="1">
      <alignment horizontal="center" vertical="center" wrapText="1"/>
    </xf>
    <xf numFmtId="0" fontId="2" fillId="2" borderId="2"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22"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9" xfId="0" applyFont="1" applyFill="1" applyBorder="1" applyAlignment="1">
      <alignment horizontal="center" vertical="center" wrapText="1"/>
    </xf>
    <xf numFmtId="0" fontId="33" fillId="2" borderId="0"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23"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9" fillId="0" borderId="4" xfId="2" applyFont="1" applyBorder="1" applyAlignment="1">
      <alignment horizontal="center"/>
    </xf>
    <xf numFmtId="0" fontId="9" fillId="0" borderId="5" xfId="2" applyFont="1" applyBorder="1" applyAlignment="1">
      <alignment horizontal="center"/>
    </xf>
    <xf numFmtId="0" fontId="9" fillId="0" borderId="6" xfId="2" applyFont="1" applyBorder="1" applyAlignment="1">
      <alignment horizontal="center"/>
    </xf>
    <xf numFmtId="0" fontId="8" fillId="2" borderId="1"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8" fillId="2" borderId="1" xfId="2" applyFont="1" applyFill="1" applyBorder="1" applyAlignment="1">
      <alignment horizontal="center" vertical="center"/>
    </xf>
    <xf numFmtId="0" fontId="8" fillId="2" borderId="3" xfId="2" applyFont="1" applyFill="1" applyBorder="1" applyAlignment="1">
      <alignment horizontal="center" vertical="center"/>
    </xf>
    <xf numFmtId="0" fontId="8" fillId="2" borderId="4" xfId="2" applyFont="1" applyFill="1" applyBorder="1" applyAlignment="1">
      <alignment horizontal="center"/>
    </xf>
    <xf numFmtId="0" fontId="8" fillId="2" borderId="5" xfId="2" applyFont="1" applyFill="1" applyBorder="1" applyAlignment="1">
      <alignment horizontal="center"/>
    </xf>
    <xf numFmtId="0" fontId="8" fillId="2" borderId="6" xfId="2" applyFont="1" applyFill="1" applyBorder="1" applyAlignment="1">
      <alignment horizontal="center"/>
    </xf>
    <xf numFmtId="0" fontId="3" fillId="2" borderId="7"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Border="1" applyAlignment="1">
      <alignment horizontal="justify" wrapText="1"/>
    </xf>
    <xf numFmtId="0" fontId="0" fillId="2" borderId="22" xfId="0" applyFill="1" applyBorder="1" applyAlignment="1">
      <alignment horizontal="center" vertical="center" wrapText="1"/>
    </xf>
    <xf numFmtId="0" fontId="0" fillId="0" borderId="0" xfId="0" applyAlignment="1">
      <alignment horizontal="justify" wrapText="1"/>
    </xf>
  </cellXfs>
  <cellStyles count="5">
    <cellStyle name="Comma" xfId="1" builtinId="3"/>
    <cellStyle name="Comma [0]" xfId="4" builtinId="6"/>
    <cellStyle name="Comma 2" xf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975" b="1" i="0" u="none" strike="noStrike" baseline="0">
                <a:solidFill>
                  <a:srgbClr val="000000"/>
                </a:solidFill>
                <a:latin typeface="Arial"/>
                <a:ea typeface="Arial"/>
                <a:cs typeface="Arial"/>
              </a:defRPr>
            </a:pPr>
            <a:r>
              <a:rPr lang="en-US"/>
              <a:t>DATA KONDISI PERMUKAAN JALAN KABUPATEN 
TAHUN 2009</a:t>
            </a:r>
          </a:p>
        </c:rich>
      </c:tx>
      <c:layout>
        <c:manualLayout>
          <c:xMode val="edge"/>
          <c:yMode val="edge"/>
          <c:x val="0.16649332080704227"/>
          <c:y val="3.0805687203791472E-2"/>
        </c:manualLayout>
      </c:layout>
      <c:overlay val="0"/>
      <c:spPr>
        <a:noFill/>
        <a:ln w="25400">
          <a:noFill/>
        </a:ln>
      </c:spPr>
    </c:title>
    <c:autoTitleDeleted val="0"/>
    <c:view3D>
      <c:rotX val="15"/>
      <c:hPercent val="42"/>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6.2434995302640815E-2"/>
          <c:y val="0.25355450236966992"/>
          <c:w val="0.70135311389966148"/>
          <c:h val="0.54739336492890778"/>
        </c:manualLayout>
      </c:layout>
      <c:bar3DChart>
        <c:barDir val="col"/>
        <c:grouping val="stacked"/>
        <c:varyColors val="0"/>
        <c:ser>
          <c:idx val="0"/>
          <c:order val="0"/>
          <c:tx>
            <c:v>RB : RUSAK BERAT</c:v>
          </c:tx>
          <c:spPr>
            <a:solidFill>
              <a:srgbClr val="9999FF"/>
            </a:solidFill>
            <a:ln w="12700">
              <a:solidFill>
                <a:srgbClr val="000000"/>
              </a:solidFill>
              <a:prstDash val="solid"/>
            </a:ln>
          </c:spPr>
          <c:invertIfNegative val="0"/>
          <c:dLbls>
            <c:spPr>
              <a:noFill/>
              <a:ln w="25400">
                <a:noFill/>
              </a:ln>
            </c:spPr>
            <c:txPr>
              <a:bodyPr/>
              <a:lstStyle/>
              <a:p>
                <a:pPr>
                  <a:defRPr sz="16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'REKAP JALAN'!$B$41:$B$44</c:f>
              <c:strCache>
                <c:ptCount val="4"/>
                <c:pt idx="0">
                  <c:v>B  : Baik</c:v>
                </c:pt>
                <c:pt idx="1">
                  <c:v>S  : Sedang</c:v>
                </c:pt>
                <c:pt idx="2">
                  <c:v>R  : Rusak</c:v>
                </c:pt>
                <c:pt idx="3">
                  <c:v>RB : Rusak Berat</c:v>
                </c:pt>
              </c:strCache>
            </c:strRef>
          </c:cat>
          <c:val>
            <c:numRef>
              <c:f>'REKAP JALAN'!$C$41:$C$44</c:f>
              <c:numCache>
                <c:formatCode>General</c:formatCode>
                <c:ptCount val="4"/>
              </c:numCache>
            </c:numRef>
          </c:val>
        </c:ser>
        <c:ser>
          <c:idx val="1"/>
          <c:order val="1"/>
          <c:tx>
            <c:v>R  : RUSAK</c:v>
          </c:tx>
          <c:spPr>
            <a:solidFill>
              <a:srgbClr val="993366"/>
            </a:solidFill>
            <a:ln w="12700">
              <a:solidFill>
                <a:srgbClr val="000000"/>
              </a:solidFill>
              <a:prstDash val="solid"/>
            </a:ln>
          </c:spPr>
          <c:invertIfNegative val="0"/>
          <c:dPt>
            <c:idx val="0"/>
            <c:invertIfNegative val="0"/>
            <c:bubble3D val="0"/>
            <c:spPr>
              <a:solidFill>
                <a:srgbClr val="00CCFF"/>
              </a:solidFill>
              <a:ln w="12700">
                <a:solidFill>
                  <a:srgbClr val="000000"/>
                </a:solidFill>
                <a:prstDash val="solid"/>
              </a:ln>
            </c:spPr>
          </c:dPt>
          <c:dPt>
            <c:idx val="1"/>
            <c:invertIfNegative val="0"/>
            <c:bubble3D val="0"/>
            <c:spPr>
              <a:solidFill>
                <a:srgbClr val="FFFF00"/>
              </a:solidFill>
              <a:ln w="12700">
                <a:solidFill>
                  <a:srgbClr val="000000"/>
                </a:solidFill>
                <a:prstDash val="solid"/>
              </a:ln>
            </c:spPr>
          </c:dPt>
          <c:dPt>
            <c:idx val="2"/>
            <c:invertIfNegative val="0"/>
            <c:bubble3D val="0"/>
            <c:spPr>
              <a:solidFill>
                <a:srgbClr val="800080"/>
              </a:solidFill>
              <a:ln w="12700">
                <a:solidFill>
                  <a:srgbClr val="000000"/>
                </a:solidFill>
                <a:prstDash val="solid"/>
              </a:ln>
            </c:spPr>
          </c:dPt>
          <c:dLbls>
            <c:dLbl>
              <c:idx val="0"/>
              <c:layout>
                <c:manualLayout>
                  <c:x val="-9.9085612207588675E-3"/>
                  <c:y val="-0.20215153964761662"/>
                </c:manualLayout>
              </c:layout>
              <c:showLegendKey val="0"/>
              <c:showVal val="1"/>
              <c:showCatName val="0"/>
              <c:showSerName val="0"/>
              <c:showPercent val="0"/>
              <c:showBubbleSize val="0"/>
            </c:dLbl>
            <c:dLbl>
              <c:idx val="1"/>
              <c:layout>
                <c:manualLayout>
                  <c:x val="6.2668747787599467E-3"/>
                  <c:y val="-0.18069119258888094"/>
                </c:manualLayout>
              </c:layout>
              <c:showLegendKey val="0"/>
              <c:showVal val="1"/>
              <c:showCatName val="0"/>
              <c:showSerName val="0"/>
              <c:showPercent val="0"/>
              <c:showBubbleSize val="0"/>
            </c:dLbl>
            <c:dLbl>
              <c:idx val="2"/>
              <c:layout>
                <c:manualLayout>
                  <c:x val="1.9320459427362113E-2"/>
                  <c:y val="-0.22898214890542729"/>
                </c:manualLayout>
              </c:layout>
              <c:showLegendKey val="0"/>
              <c:showVal val="1"/>
              <c:showCatName val="0"/>
              <c:showSerName val="0"/>
              <c:showPercent val="0"/>
              <c:showBubbleSize val="0"/>
            </c:dLbl>
            <c:dLbl>
              <c:idx val="3"/>
              <c:layout>
                <c:manualLayout>
                  <c:x val="3.0292979151660692E-2"/>
                  <c:y val="-0.30181761660150436"/>
                </c:manualLayout>
              </c:layout>
              <c:showLegendKey val="0"/>
              <c:showVal val="1"/>
              <c:showCatName val="0"/>
              <c:showSerName val="0"/>
              <c:showPercent val="0"/>
              <c:showBubbleSize val="0"/>
            </c:dLbl>
            <c:spPr>
              <a:noFill/>
              <a:ln w="25400">
                <a:noFill/>
              </a:ln>
            </c:spPr>
            <c:txPr>
              <a:bodyPr/>
              <a:lstStyle/>
              <a:p>
                <a:pPr>
                  <a:defRPr sz="16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'REKAP JALAN'!$B$41:$B$44</c:f>
              <c:strCache>
                <c:ptCount val="4"/>
                <c:pt idx="0">
                  <c:v>B  : Baik</c:v>
                </c:pt>
                <c:pt idx="1">
                  <c:v>S  : Sedang</c:v>
                </c:pt>
                <c:pt idx="2">
                  <c:v>R  : Rusak</c:v>
                </c:pt>
                <c:pt idx="3">
                  <c:v>RB : Rusak Berat</c:v>
                </c:pt>
              </c:strCache>
            </c:strRef>
          </c:cat>
          <c:val>
            <c:numRef>
              <c:f>'REKAP JALAN'!$D$41:$D$44</c:f>
              <c:numCache>
                <c:formatCode>0.00</c:formatCode>
                <c:ptCount val="4"/>
                <c:pt idx="0">
                  <c:v>248.22900000000004</c:v>
                </c:pt>
                <c:pt idx="1">
                  <c:v>139.42600000000002</c:v>
                </c:pt>
                <c:pt idx="2">
                  <c:v>193.458</c:v>
                </c:pt>
                <c:pt idx="3">
                  <c:v>361.75400000000002</c:v>
                </c:pt>
              </c:numCache>
            </c:numRef>
          </c:val>
        </c:ser>
        <c:ser>
          <c:idx val="2"/>
          <c:order val="2"/>
          <c:tx>
            <c:v>S  : SEDANG</c:v>
          </c:tx>
          <c:spPr>
            <a:solidFill>
              <a:srgbClr val="FFFFCC"/>
            </a:solidFill>
            <a:ln w="12700">
              <a:solidFill>
                <a:srgbClr val="000000"/>
              </a:solidFill>
              <a:prstDash val="solid"/>
            </a:ln>
          </c:spPr>
          <c:invertIfNegative val="0"/>
          <c:dLbls>
            <c:delete val="1"/>
          </c:dLbls>
          <c:val>
            <c:numLit>
              <c:formatCode>General</c:formatCode>
              <c:ptCount val="1"/>
              <c:pt idx="0">
                <c:v>1</c:v>
              </c:pt>
            </c:numLit>
          </c:val>
        </c:ser>
        <c:ser>
          <c:idx val="3"/>
          <c:order val="3"/>
          <c:tx>
            <c:v>B  : BAIK</c:v>
          </c:tx>
          <c:spPr>
            <a:solidFill>
              <a:srgbClr val="00FFFF"/>
            </a:solidFill>
            <a:ln w="12700">
              <a:solidFill>
                <a:srgbClr val="000000"/>
              </a:solidFill>
              <a:prstDash val="solid"/>
            </a:ln>
          </c:spPr>
          <c:invertIfNegative val="0"/>
          <c:dLbls>
            <c:delete val="1"/>
          </c:dLbls>
          <c:val>
            <c:numLit>
              <c:formatCode>General</c:formatCode>
              <c:ptCount val="1"/>
              <c:pt idx="0">
                <c:v>1</c:v>
              </c:pt>
            </c:numLit>
          </c:val>
        </c:ser>
        <c:dLbls>
          <c:showLegendKey val="0"/>
          <c:showVal val="1"/>
          <c:showCatName val="0"/>
          <c:showSerName val="0"/>
          <c:showPercent val="0"/>
          <c:showBubbleSize val="0"/>
        </c:dLbls>
        <c:gapWidth val="150"/>
        <c:shape val="box"/>
        <c:axId val="67711360"/>
        <c:axId val="67712896"/>
        <c:axId val="0"/>
      </c:bar3DChart>
      <c:catAx>
        <c:axId val="67711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7712896"/>
        <c:crosses val="autoZero"/>
        <c:auto val="0"/>
        <c:lblAlgn val="ctr"/>
        <c:lblOffset val="100"/>
        <c:tickLblSkip val="1"/>
        <c:tickMarkSkip val="1"/>
        <c:noMultiLvlLbl val="0"/>
      </c:catAx>
      <c:valAx>
        <c:axId val="677128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50" b="0" i="0" u="none" strike="noStrike" baseline="0">
                <a:solidFill>
                  <a:srgbClr val="000000"/>
                </a:solidFill>
                <a:latin typeface="Arial"/>
                <a:ea typeface="Arial"/>
                <a:cs typeface="Arial"/>
              </a:defRPr>
            </a:pPr>
            <a:endParaRPr lang="en-US"/>
          </a:p>
        </c:txPr>
        <c:crossAx val="67711360"/>
        <c:crosses val="autoZero"/>
        <c:crossBetween val="between"/>
      </c:valAx>
      <c:spPr>
        <a:noFill/>
        <a:ln w="25400">
          <a:noFill/>
        </a:ln>
      </c:spPr>
    </c:plotArea>
    <c:legend>
      <c:legendPos val="r"/>
      <c:layout>
        <c:manualLayout>
          <c:xMode val="edge"/>
          <c:yMode val="edge"/>
          <c:x val="0.72528652876567357"/>
          <c:y val="0.32227488151658895"/>
          <c:w val="0.24973998121056293"/>
          <c:h val="0.29620853080568732"/>
        </c:manualLayout>
      </c:layout>
      <c:overlay val="0"/>
      <c:spPr>
        <a:solidFill>
          <a:srgbClr val="FFFFFF"/>
        </a:solidFill>
        <a:ln w="3175">
          <a:solidFill>
            <a:srgbClr val="000000"/>
          </a:solidFill>
          <a:prstDash val="solid"/>
        </a:ln>
      </c:spPr>
      <c:txPr>
        <a:bodyPr/>
        <a:lstStyle/>
        <a:p>
          <a:pPr>
            <a:defRPr sz="151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650" b="0" i="0" u="none" strike="noStrike" baseline="0">
          <a:solidFill>
            <a:srgbClr val="000000"/>
          </a:solidFill>
          <a:latin typeface="Arial"/>
          <a:ea typeface="Arial"/>
          <a:cs typeface="Arial"/>
        </a:defRPr>
      </a:pPr>
      <a:endParaRPr lang="en-US"/>
    </a:p>
  </c:txPr>
  <c:printSettings>
    <c:headerFooter alignWithMargins="0"/>
    <c:pageMargins b="1" l="0.75000000000000233" r="0.75000000000000233" t="1" header="0.5" footer="0.5"/>
    <c:pageSetup paperSize="9" orientation="landscape" horizontalDpi="-3"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0" b="1" i="0" u="none" strike="noStrike" baseline="0">
                <a:solidFill>
                  <a:srgbClr val="000000"/>
                </a:solidFill>
                <a:latin typeface="Arial"/>
                <a:ea typeface="Arial"/>
                <a:cs typeface="Arial"/>
              </a:defRPr>
            </a:pPr>
            <a:r>
              <a:rPr lang="en-US"/>
              <a:t>DATA KONDISI PERMUKAAN JALAN KABUPATEN TAHUN 2009</a:t>
            </a:r>
          </a:p>
        </c:rich>
      </c:tx>
      <c:layout>
        <c:manualLayout>
          <c:xMode val="edge"/>
          <c:yMode val="edge"/>
          <c:x val="0.12966811547148291"/>
          <c:y val="3.0805687203791472E-2"/>
        </c:manualLayout>
      </c:layout>
      <c:overlay val="0"/>
      <c:spPr>
        <a:noFill/>
        <a:ln w="25400">
          <a:noFill/>
        </a:ln>
      </c:spPr>
    </c:title>
    <c:autoTitleDeleted val="0"/>
    <c:view3D>
      <c:rotX val="15"/>
      <c:hPercent val="40"/>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0.10788387207227376"/>
          <c:y val="0.17298578199052192"/>
          <c:w val="0.76244851897231969"/>
          <c:h val="0.67772511848341888"/>
        </c:manualLayout>
      </c:layout>
      <c:bar3DChart>
        <c:barDir val="col"/>
        <c:grouping val="stacked"/>
        <c:varyColors val="0"/>
        <c:ser>
          <c:idx val="0"/>
          <c:order val="0"/>
          <c:tx>
            <c:strRef>
              <c:f>'REKAP JALAN'!$F$42</c:f>
              <c:strCache>
                <c:ptCount val="1"/>
                <c:pt idx="0">
                  <c:v>Mantap</c:v>
                </c:pt>
              </c:strCache>
            </c:strRef>
          </c:tx>
          <c:spPr>
            <a:solidFill>
              <a:srgbClr val="9999FF"/>
            </a:solidFill>
            <a:ln w="12700">
              <a:solidFill>
                <a:srgbClr val="000000"/>
              </a:solidFill>
              <a:prstDash val="solid"/>
            </a:ln>
          </c:spPr>
          <c:invertIfNegative val="0"/>
          <c:dPt>
            <c:idx val="0"/>
            <c:invertIfNegative val="0"/>
            <c:bubble3D val="0"/>
            <c:spPr>
              <a:solidFill>
                <a:srgbClr val="3366FF"/>
              </a:solidFill>
              <a:ln w="12700">
                <a:solidFill>
                  <a:srgbClr val="000000"/>
                </a:solidFill>
                <a:prstDash val="solid"/>
              </a:ln>
            </c:spPr>
          </c:dPt>
          <c:dPt>
            <c:idx val="1"/>
            <c:invertIfNegative val="0"/>
            <c:bubble3D val="0"/>
            <c:spPr>
              <a:solidFill>
                <a:srgbClr val="993366"/>
              </a:solidFill>
              <a:ln w="12700">
                <a:solidFill>
                  <a:srgbClr val="000000"/>
                </a:solidFill>
                <a:prstDash val="solid"/>
              </a:ln>
            </c:spPr>
          </c:dPt>
          <c:dPt>
            <c:idx val="2"/>
            <c:invertIfNegative val="0"/>
            <c:bubble3D val="0"/>
            <c:spPr>
              <a:solidFill>
                <a:srgbClr val="FFFF00"/>
              </a:solidFill>
              <a:ln w="12700">
                <a:solidFill>
                  <a:srgbClr val="000000"/>
                </a:solidFill>
                <a:prstDash val="solid"/>
              </a:ln>
            </c:spPr>
          </c:dPt>
          <c:dLbls>
            <c:dLbl>
              <c:idx val="0"/>
              <c:layout>
                <c:manualLayout>
                  <c:x val="-2.2184349151469759E-2"/>
                  <c:y val="-0.22644995280450891"/>
                </c:manualLayout>
              </c:layout>
              <c:showLegendKey val="0"/>
              <c:showVal val="1"/>
              <c:showCatName val="0"/>
              <c:showSerName val="0"/>
              <c:showPercent val="0"/>
              <c:showBubbleSize val="0"/>
            </c:dLbl>
            <c:dLbl>
              <c:idx val="1"/>
              <c:layout>
                <c:manualLayout>
                  <c:x val="-1.6209645017883397E-3"/>
                  <c:y val="-0.12917229636199551"/>
                </c:manualLayout>
              </c:layout>
              <c:showLegendKey val="0"/>
              <c:showVal val="1"/>
              <c:showCatName val="0"/>
              <c:showSerName val="0"/>
              <c:showPercent val="0"/>
              <c:showBubbleSize val="0"/>
            </c:dLbl>
            <c:dLbl>
              <c:idx val="2"/>
              <c:layout>
                <c:manualLayout>
                  <c:x val="2.4129246047652025E-2"/>
                  <c:y val="-0.21501535008073663"/>
                </c:manualLayout>
              </c:layout>
              <c:showLegendKey val="0"/>
              <c:showVal val="1"/>
              <c:showCatName val="0"/>
              <c:showSerName val="0"/>
              <c:showPercent val="0"/>
              <c:showBubbleSize val="0"/>
            </c:dLbl>
            <c:spPr>
              <a:noFill/>
              <a:ln w="25400">
                <a:noFill/>
              </a:ln>
            </c:spPr>
            <c:txPr>
              <a:bodyPr/>
              <a:lstStyle/>
              <a:p>
                <a:pPr>
                  <a:defRPr sz="16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'REKAP JALAN'!$F$42:$F$44</c:f>
              <c:strCache>
                <c:ptCount val="3"/>
                <c:pt idx="0">
                  <c:v>Mantap</c:v>
                </c:pt>
                <c:pt idx="1">
                  <c:v>Tidak Mantap    </c:v>
                </c:pt>
                <c:pt idx="2">
                  <c:v>Kritis</c:v>
                </c:pt>
              </c:strCache>
            </c:strRef>
          </c:cat>
          <c:val>
            <c:numRef>
              <c:f>'REKAP JALAN'!$I$42:$I$44</c:f>
              <c:numCache>
                <c:formatCode>0.00%</c:formatCode>
                <c:ptCount val="3"/>
                <c:pt idx="0">
                  <c:v>0.41114494409073599</c:v>
                </c:pt>
                <c:pt idx="1">
                  <c:v>0.20518058220300425</c:v>
                </c:pt>
                <c:pt idx="2">
                  <c:v>0.38367447370625968</c:v>
                </c:pt>
              </c:numCache>
            </c:numRef>
          </c:val>
        </c:ser>
        <c:ser>
          <c:idx val="1"/>
          <c:order val="1"/>
          <c:tx>
            <c:strRef>
              <c:f>'REKAP JALAN'!$F$43</c:f>
              <c:strCache>
                <c:ptCount val="1"/>
                <c:pt idx="0">
                  <c:v>Tidak Mantap    </c:v>
                </c:pt>
              </c:strCache>
            </c:strRef>
          </c:tx>
          <c:spPr>
            <a:solidFill>
              <a:srgbClr val="993366"/>
            </a:solidFill>
            <a:ln w="12700">
              <a:solidFill>
                <a:srgbClr val="000000"/>
              </a:solidFill>
              <a:prstDash val="solid"/>
            </a:ln>
          </c:spPr>
          <c:invertIfNegative val="0"/>
          <c:dLbls>
            <c:delete val="1"/>
          </c:dLbls>
          <c:val>
            <c:numRef>
              <c:f>'REKAP JALAN'!$F$43</c:f>
              <c:numCache>
                <c:formatCode>General</c:formatCode>
                <c:ptCount val="1"/>
                <c:pt idx="0">
                  <c:v>0</c:v>
                </c:pt>
              </c:numCache>
            </c:numRef>
          </c:val>
        </c:ser>
        <c:ser>
          <c:idx val="2"/>
          <c:order val="2"/>
          <c:tx>
            <c:strRef>
              <c:f>'REKAP JALAN'!$F$44</c:f>
              <c:strCache>
                <c:ptCount val="1"/>
                <c:pt idx="0">
                  <c:v>Kritis</c:v>
                </c:pt>
              </c:strCache>
            </c:strRef>
          </c:tx>
          <c:spPr>
            <a:solidFill>
              <a:srgbClr val="FFFFCC"/>
            </a:solidFill>
            <a:ln w="12700">
              <a:solidFill>
                <a:srgbClr val="000000"/>
              </a:solidFill>
              <a:prstDash val="solid"/>
            </a:ln>
          </c:spPr>
          <c:invertIfNegative val="0"/>
          <c:dPt>
            <c:idx val="0"/>
            <c:invertIfNegative val="0"/>
            <c:bubble3D val="0"/>
            <c:spPr>
              <a:solidFill>
                <a:srgbClr val="3366FF"/>
              </a:solidFill>
              <a:ln w="12700">
                <a:solidFill>
                  <a:srgbClr val="000000"/>
                </a:solidFill>
                <a:prstDash val="solid"/>
              </a:ln>
            </c:spPr>
          </c:dPt>
          <c:dLbls>
            <c:delete val="1"/>
          </c:dLbls>
          <c:val>
            <c:numRef>
              <c:f>'REKAP JALAN'!$F$44</c:f>
              <c:numCache>
                <c:formatCode>General</c:formatCode>
                <c:ptCount val="1"/>
                <c:pt idx="0">
                  <c:v>0</c:v>
                </c:pt>
              </c:numCache>
            </c:numRef>
          </c:val>
        </c:ser>
        <c:dLbls>
          <c:showLegendKey val="0"/>
          <c:showVal val="1"/>
          <c:showCatName val="0"/>
          <c:showSerName val="0"/>
          <c:showPercent val="0"/>
          <c:showBubbleSize val="0"/>
        </c:dLbls>
        <c:gapWidth val="150"/>
        <c:shape val="box"/>
        <c:axId val="67762048"/>
        <c:axId val="67763584"/>
        <c:axId val="0"/>
      </c:bar3DChart>
      <c:catAx>
        <c:axId val="677620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650" b="0" i="0" u="none" strike="noStrike" baseline="0">
                <a:solidFill>
                  <a:srgbClr val="000000"/>
                </a:solidFill>
                <a:latin typeface="Arial"/>
                <a:ea typeface="Arial"/>
                <a:cs typeface="Arial"/>
              </a:defRPr>
            </a:pPr>
            <a:endParaRPr lang="en-US"/>
          </a:p>
        </c:txPr>
        <c:crossAx val="67763584"/>
        <c:crosses val="autoZero"/>
        <c:auto val="1"/>
        <c:lblAlgn val="ctr"/>
        <c:lblOffset val="100"/>
        <c:tickLblSkip val="1"/>
        <c:tickMarkSkip val="1"/>
        <c:noMultiLvlLbl val="0"/>
      </c:catAx>
      <c:valAx>
        <c:axId val="67763584"/>
        <c:scaling>
          <c:orientation val="minMax"/>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1650" b="0" i="0" u="none" strike="noStrike" baseline="0">
                <a:solidFill>
                  <a:srgbClr val="000000"/>
                </a:solidFill>
                <a:latin typeface="Arial"/>
                <a:ea typeface="Arial"/>
                <a:cs typeface="Arial"/>
              </a:defRPr>
            </a:pPr>
            <a:endParaRPr lang="en-US"/>
          </a:p>
        </c:txPr>
        <c:crossAx val="67762048"/>
        <c:crosses val="autoZero"/>
        <c:crossBetween val="between"/>
      </c:valAx>
      <c:spPr>
        <a:noFill/>
        <a:ln w="25400">
          <a:noFill/>
        </a:ln>
      </c:spPr>
    </c:plotArea>
    <c:legend>
      <c:legendPos val="r"/>
      <c:layout>
        <c:manualLayout>
          <c:xMode val="edge"/>
          <c:yMode val="edge"/>
          <c:x val="0.85062283749293"/>
          <c:y val="0.28436018957346165"/>
          <c:w val="0.12136935608130799"/>
          <c:h val="0.15402843601895741"/>
        </c:manualLayout>
      </c:layout>
      <c:overlay val="0"/>
      <c:spPr>
        <a:solidFill>
          <a:srgbClr val="FFFFFF"/>
        </a:solidFill>
        <a:ln w="3175">
          <a:solidFill>
            <a:srgbClr val="000000"/>
          </a:solidFill>
          <a:prstDash val="solid"/>
        </a:ln>
      </c:spPr>
      <c:txPr>
        <a:bodyPr/>
        <a:lstStyle/>
        <a:p>
          <a:pPr>
            <a:defRPr sz="8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650" b="0" i="0" u="none" strike="noStrike" baseline="0">
          <a:solidFill>
            <a:srgbClr val="000000"/>
          </a:solidFill>
          <a:latin typeface="Arial"/>
          <a:ea typeface="Arial"/>
          <a:cs typeface="Arial"/>
        </a:defRPr>
      </a:pPr>
      <a:endParaRPr lang="en-US"/>
    </a:p>
  </c:txPr>
  <c:printSettings>
    <c:headerFooter alignWithMargins="0"/>
    <c:pageMargins b="1" l="0.75000000000000233" r="0.75000000000000233"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266700</xdr:colOff>
      <xdr:row>49</xdr:row>
      <xdr:rowOff>28575</xdr:rowOff>
    </xdr:from>
    <xdr:to>
      <xdr:col>17</xdr:col>
      <xdr:colOff>9525</xdr:colOff>
      <xdr:row>74</xdr:row>
      <xdr:rowOff>0</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87</xdr:row>
      <xdr:rowOff>9525</xdr:rowOff>
    </xdr:from>
    <xdr:to>
      <xdr:col>17</xdr:col>
      <xdr:colOff>47625</xdr:colOff>
      <xdr:row>111</xdr:row>
      <xdr:rowOff>142875</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ATA%20RUANG\PERDA%20RTRW\K1%20FINAL_2010-JP+JP%20ok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2005"/>
      <sheetName val="rekap per. kec 2006"/>
      <sheetName val="REKAP KABUPATEN"/>
      <sheetName val="Sheet1"/>
      <sheetName val="2006CF"/>
      <sheetName val="2006C"/>
      <sheetName val="REKAP KABUPATEN (02)"/>
      <sheetName val="Rekap KECAMATAN"/>
      <sheetName val="REKAP KABUPATENedit"/>
      <sheetName val="UTAN"/>
      <sheetName val="RHEE"/>
      <sheetName val="ALAS"/>
      <sheetName val="ALAS BARAT"/>
      <sheetName val="BUER"/>
      <sheetName val="MOYO HILIR"/>
      <sheetName val="MOYO UTARA"/>
      <sheetName val="MOYO HULU (2)"/>
      <sheetName val="LAPE"/>
      <sheetName val="LOPOK"/>
      <sheetName val="PLAMPANG"/>
      <sheetName val="EMPANG"/>
      <sheetName val="MARONGE"/>
      <sheetName val="TARANO"/>
      <sheetName val="ROPANGedit"/>
      <sheetName val="LENANGGUAR"/>
      <sheetName val="LANTUNGedit (2)"/>
      <sheetName val="ORONG TELU"/>
      <sheetName val="LUNYUK"/>
      <sheetName val="BATU LANTEH"/>
      <sheetName val="SUMBAWA"/>
      <sheetName val="LAB BADAS"/>
      <sheetName val="UNTER IW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R7">
            <v>37.75</v>
          </cell>
        </row>
        <row r="8">
          <cell r="R8">
            <v>13.23</v>
          </cell>
        </row>
        <row r="9">
          <cell r="R9">
            <v>39.75</v>
          </cell>
        </row>
        <row r="10">
          <cell r="R10">
            <v>14.579999999999998</v>
          </cell>
        </row>
        <row r="11">
          <cell r="R11">
            <v>8.620000000000001</v>
          </cell>
        </row>
        <row r="12">
          <cell r="R12">
            <v>88.95</v>
          </cell>
        </row>
        <row r="13">
          <cell r="R13">
            <v>24.59</v>
          </cell>
        </row>
        <row r="14">
          <cell r="R14">
            <v>54.370000000000005</v>
          </cell>
        </row>
        <row r="15">
          <cell r="R15">
            <v>43.89</v>
          </cell>
        </row>
        <row r="16">
          <cell r="R16">
            <v>20.72</v>
          </cell>
        </row>
        <row r="17">
          <cell r="R17">
            <v>52.760000000000005</v>
          </cell>
        </row>
        <row r="18">
          <cell r="R18">
            <v>12.600000000000001</v>
          </cell>
        </row>
        <row r="19">
          <cell r="R19">
            <v>28.86</v>
          </cell>
        </row>
        <row r="20">
          <cell r="R20">
            <v>78.37</v>
          </cell>
        </row>
        <row r="21">
          <cell r="R21">
            <v>44.4</v>
          </cell>
        </row>
        <row r="22">
          <cell r="R22">
            <v>26.2</v>
          </cell>
        </row>
        <row r="23">
          <cell r="R23">
            <v>27.5</v>
          </cell>
        </row>
        <row r="24">
          <cell r="R24">
            <v>43</v>
          </cell>
        </row>
        <row r="25">
          <cell r="R25">
            <v>45.400000000000006</v>
          </cell>
        </row>
        <row r="26">
          <cell r="R26">
            <v>67.820000000000007</v>
          </cell>
        </row>
        <row r="27">
          <cell r="R27">
            <v>44.040000000000006</v>
          </cell>
        </row>
        <row r="28">
          <cell r="R28">
            <v>92.769999999999982</v>
          </cell>
        </row>
        <row r="29">
          <cell r="R29">
            <v>32.697000000000003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66"/>
  <sheetViews>
    <sheetView tabSelected="1" view="pageBreakPreview" topLeftCell="A602" zoomScale="90" zoomScaleSheetLayoutView="90" workbookViewId="0">
      <selection activeCell="F619" sqref="F619"/>
    </sheetView>
  </sheetViews>
  <sheetFormatPr defaultRowHeight="15" x14ac:dyDescent="0.25"/>
  <cols>
    <col min="1" max="1" width="8.7109375" customWidth="1"/>
    <col min="2" max="2" width="4.7109375" customWidth="1"/>
    <col min="3" max="3" width="2.7109375" customWidth="1"/>
    <col min="4" max="4" width="21.42578125" customWidth="1"/>
    <col min="5" max="5" width="22.85546875" bestFit="1" customWidth="1"/>
    <col min="6" max="6" width="27.28515625" bestFit="1" customWidth="1"/>
    <col min="7" max="7" width="28.140625" customWidth="1"/>
    <col min="8" max="8" width="9.28515625" customWidth="1"/>
    <col min="10" max="10" width="23.140625" hidden="1" customWidth="1"/>
    <col min="11" max="11" width="23.42578125" hidden="1" customWidth="1"/>
    <col min="12" max="13" width="0" hidden="1" customWidth="1"/>
  </cols>
  <sheetData>
    <row r="1" spans="1:8" s="246" customFormat="1" ht="20.25" x14ac:dyDescent="0.3">
      <c r="A1" s="321" t="s">
        <v>1595</v>
      </c>
    </row>
    <row r="2" spans="1:8" s="246" customFormat="1" x14ac:dyDescent="0.3"/>
    <row r="3" spans="1:8" s="246" customFormat="1" x14ac:dyDescent="0.3"/>
    <row r="4" spans="1:8" s="246" customFormat="1" ht="18.75" x14ac:dyDescent="0.3">
      <c r="A4" s="245" t="s">
        <v>1596</v>
      </c>
    </row>
    <row r="5" spans="1:8" s="246" customFormat="1" ht="3" customHeight="1" x14ac:dyDescent="0.3"/>
    <row r="6" spans="1:8" s="246" customFormat="1" ht="18" customHeight="1" x14ac:dyDescent="0.3">
      <c r="A6" s="247" t="s">
        <v>11</v>
      </c>
      <c r="B6" s="248"/>
      <c r="C6" s="248"/>
      <c r="D6" s="248"/>
      <c r="E6" s="248"/>
      <c r="F6" s="248"/>
      <c r="G6" s="248"/>
      <c r="H6" s="249"/>
    </row>
    <row r="7" spans="1:8" s="246" customFormat="1" ht="13.5" customHeight="1" x14ac:dyDescent="0.3">
      <c r="A7" s="322" t="s">
        <v>4</v>
      </c>
      <c r="B7" s="325" t="s">
        <v>5</v>
      </c>
      <c r="C7" s="326"/>
      <c r="D7" s="327"/>
      <c r="E7" s="322" t="s">
        <v>6</v>
      </c>
      <c r="F7" s="322" t="s">
        <v>7</v>
      </c>
      <c r="G7" s="322" t="s">
        <v>8</v>
      </c>
      <c r="H7" s="322" t="s">
        <v>1593</v>
      </c>
    </row>
    <row r="8" spans="1:8" s="246" customFormat="1" ht="12.75" customHeight="1" x14ac:dyDescent="0.3">
      <c r="A8" s="323"/>
      <c r="B8" s="328"/>
      <c r="C8" s="329"/>
      <c r="D8" s="330"/>
      <c r="E8" s="323"/>
      <c r="F8" s="323"/>
      <c r="G8" s="323"/>
      <c r="H8" s="323"/>
    </row>
    <row r="9" spans="1:8" s="246" customFormat="1" ht="12.75" customHeight="1" x14ac:dyDescent="0.3">
      <c r="A9" s="323"/>
      <c r="B9" s="328"/>
      <c r="C9" s="329"/>
      <c r="D9" s="330"/>
      <c r="E9" s="323"/>
      <c r="F9" s="323"/>
      <c r="G9" s="323"/>
      <c r="H9" s="323"/>
    </row>
    <row r="10" spans="1:8" s="246" customFormat="1" ht="12.75" customHeight="1" x14ac:dyDescent="0.3">
      <c r="A10" s="323"/>
      <c r="B10" s="328"/>
      <c r="C10" s="329"/>
      <c r="D10" s="330"/>
      <c r="E10" s="323"/>
      <c r="F10" s="323"/>
      <c r="G10" s="323"/>
      <c r="H10" s="323"/>
    </row>
    <row r="11" spans="1:8" s="246" customFormat="1" ht="12.75" customHeight="1" x14ac:dyDescent="0.3">
      <c r="A11" s="324"/>
      <c r="B11" s="331"/>
      <c r="C11" s="332"/>
      <c r="D11" s="333"/>
      <c r="E11" s="324"/>
      <c r="F11" s="324"/>
      <c r="G11" s="324"/>
      <c r="H11" s="324"/>
    </row>
    <row r="12" spans="1:8" s="246" customFormat="1" x14ac:dyDescent="0.3">
      <c r="A12" s="250">
        <v>1</v>
      </c>
      <c r="B12" s="251">
        <v>2</v>
      </c>
      <c r="C12" s="252"/>
      <c r="D12" s="253"/>
      <c r="E12" s="250">
        <v>3</v>
      </c>
      <c r="F12" s="250">
        <v>4</v>
      </c>
      <c r="G12" s="250">
        <v>5</v>
      </c>
      <c r="H12" s="250">
        <v>6</v>
      </c>
    </row>
    <row r="13" spans="1:8" s="246" customFormat="1" x14ac:dyDescent="0.3">
      <c r="A13" s="254"/>
      <c r="B13" s="255"/>
      <c r="C13" s="256"/>
      <c r="D13" s="257"/>
      <c r="E13" s="258"/>
      <c r="F13" s="258"/>
      <c r="G13" s="258"/>
      <c r="H13" s="258"/>
    </row>
    <row r="14" spans="1:8" s="246" customFormat="1" x14ac:dyDescent="0.3">
      <c r="A14" s="259" t="s">
        <v>1176</v>
      </c>
      <c r="B14" s="260" t="s">
        <v>42</v>
      </c>
      <c r="C14" s="261"/>
      <c r="D14" s="262"/>
      <c r="E14" s="263" t="s">
        <v>43</v>
      </c>
      <c r="F14" s="263" t="s">
        <v>44</v>
      </c>
      <c r="G14" s="263" t="s">
        <v>46</v>
      </c>
      <c r="H14" s="264">
        <v>6.02</v>
      </c>
    </row>
    <row r="15" spans="1:8" s="246" customFormat="1" x14ac:dyDescent="0.3">
      <c r="A15" s="259" t="s">
        <v>1177</v>
      </c>
      <c r="B15" s="260" t="s">
        <v>36</v>
      </c>
      <c r="C15" s="261"/>
      <c r="D15" s="262"/>
      <c r="E15" s="263" t="s">
        <v>43</v>
      </c>
      <c r="F15" s="263" t="s">
        <v>45</v>
      </c>
      <c r="G15" s="263" t="s">
        <v>46</v>
      </c>
      <c r="H15" s="264">
        <v>4.54</v>
      </c>
    </row>
    <row r="16" spans="1:8" s="246" customFormat="1" x14ac:dyDescent="0.3">
      <c r="A16" s="259" t="s">
        <v>1178</v>
      </c>
      <c r="B16" s="260" t="s">
        <v>31</v>
      </c>
      <c r="C16" s="261"/>
      <c r="D16" s="262"/>
      <c r="E16" s="263" t="s">
        <v>32</v>
      </c>
      <c r="F16" s="263" t="s">
        <v>33</v>
      </c>
      <c r="G16" s="263" t="s">
        <v>34</v>
      </c>
      <c r="H16" s="264">
        <v>1.02</v>
      </c>
    </row>
    <row r="17" spans="1:8" s="246" customFormat="1" x14ac:dyDescent="0.3">
      <c r="A17" s="259" t="s">
        <v>1179</v>
      </c>
      <c r="B17" s="260" t="s">
        <v>36</v>
      </c>
      <c r="C17" s="261"/>
      <c r="D17" s="262"/>
      <c r="E17" s="263" t="s">
        <v>37</v>
      </c>
      <c r="F17" s="263" t="s">
        <v>1440</v>
      </c>
      <c r="G17" s="263" t="s">
        <v>38</v>
      </c>
      <c r="H17" s="264">
        <v>1</v>
      </c>
    </row>
    <row r="18" spans="1:8" s="246" customFormat="1" x14ac:dyDescent="0.3">
      <c r="A18" s="259" t="s">
        <v>1180</v>
      </c>
      <c r="B18" s="260" t="s">
        <v>36</v>
      </c>
      <c r="C18" s="261"/>
      <c r="D18" s="262"/>
      <c r="E18" s="263" t="s">
        <v>39</v>
      </c>
      <c r="F18" s="263" t="s">
        <v>40</v>
      </c>
      <c r="G18" s="263" t="s">
        <v>41</v>
      </c>
      <c r="H18" s="264">
        <v>2</v>
      </c>
    </row>
    <row r="19" spans="1:8" s="246" customFormat="1" x14ac:dyDescent="0.3">
      <c r="A19" s="265"/>
      <c r="B19" s="266"/>
      <c r="C19" s="267"/>
      <c r="D19" s="268"/>
      <c r="E19" s="269"/>
      <c r="F19" s="269"/>
      <c r="G19" s="269"/>
      <c r="H19" s="270"/>
    </row>
    <row r="20" spans="1:8" s="246" customFormat="1" ht="15.95" customHeight="1" x14ac:dyDescent="0.3">
      <c r="A20" s="271"/>
      <c r="B20" s="272"/>
      <c r="C20" s="272"/>
      <c r="D20" s="272"/>
      <c r="E20" s="272"/>
      <c r="F20" s="272"/>
      <c r="G20" s="273" t="s">
        <v>52</v>
      </c>
      <c r="H20" s="274">
        <f>SUM(H13:H19)</f>
        <v>14.579999999999998</v>
      </c>
    </row>
    <row r="21" spans="1:8" s="246" customFormat="1" x14ac:dyDescent="0.3"/>
    <row r="22" spans="1:8" s="246" customFormat="1" x14ac:dyDescent="0.3"/>
    <row r="23" spans="1:8" s="246" customFormat="1" x14ac:dyDescent="0.3"/>
    <row r="24" spans="1:8" s="246" customFormat="1" ht="18.75" x14ac:dyDescent="0.3">
      <c r="A24" s="245" t="s">
        <v>1597</v>
      </c>
    </row>
    <row r="25" spans="1:8" s="246" customFormat="1" ht="3" customHeight="1" x14ac:dyDescent="0.3"/>
    <row r="26" spans="1:8" s="246" customFormat="1" ht="18" customHeight="1" x14ac:dyDescent="0.3">
      <c r="A26" s="247" t="s">
        <v>11</v>
      </c>
      <c r="B26" s="248"/>
      <c r="C26" s="248"/>
      <c r="D26" s="248"/>
      <c r="E26" s="248"/>
      <c r="F26" s="248"/>
      <c r="G26" s="248"/>
      <c r="H26" s="249"/>
    </row>
    <row r="27" spans="1:8" s="246" customFormat="1" ht="12.75" customHeight="1" x14ac:dyDescent="0.3">
      <c r="A27" s="322" t="s">
        <v>4</v>
      </c>
      <c r="B27" s="325" t="s">
        <v>5</v>
      </c>
      <c r="C27" s="326"/>
      <c r="D27" s="327"/>
      <c r="E27" s="322" t="s">
        <v>6</v>
      </c>
      <c r="F27" s="322" t="s">
        <v>7</v>
      </c>
      <c r="G27" s="322" t="s">
        <v>8</v>
      </c>
      <c r="H27" s="322" t="s">
        <v>1593</v>
      </c>
    </row>
    <row r="28" spans="1:8" s="246" customFormat="1" ht="12.75" customHeight="1" x14ac:dyDescent="0.3">
      <c r="A28" s="323"/>
      <c r="B28" s="328"/>
      <c r="C28" s="329"/>
      <c r="D28" s="330"/>
      <c r="E28" s="323"/>
      <c r="F28" s="323"/>
      <c r="G28" s="323"/>
      <c r="H28" s="323"/>
    </row>
    <row r="29" spans="1:8" s="246" customFormat="1" ht="12.75" customHeight="1" x14ac:dyDescent="0.3">
      <c r="A29" s="323"/>
      <c r="B29" s="328"/>
      <c r="C29" s="329"/>
      <c r="D29" s="330"/>
      <c r="E29" s="323"/>
      <c r="F29" s="323"/>
      <c r="G29" s="323"/>
      <c r="H29" s="323"/>
    </row>
    <row r="30" spans="1:8" s="246" customFormat="1" ht="12.75" customHeight="1" x14ac:dyDescent="0.3">
      <c r="A30" s="323"/>
      <c r="B30" s="328"/>
      <c r="C30" s="329"/>
      <c r="D30" s="330"/>
      <c r="E30" s="323"/>
      <c r="F30" s="323"/>
      <c r="G30" s="323"/>
      <c r="H30" s="323"/>
    </row>
    <row r="31" spans="1:8" s="246" customFormat="1" ht="12.75" customHeight="1" x14ac:dyDescent="0.3">
      <c r="A31" s="324"/>
      <c r="B31" s="331"/>
      <c r="C31" s="332"/>
      <c r="D31" s="333"/>
      <c r="E31" s="324"/>
      <c r="F31" s="324"/>
      <c r="G31" s="324"/>
      <c r="H31" s="324"/>
    </row>
    <row r="32" spans="1:8" s="246" customFormat="1" x14ac:dyDescent="0.3">
      <c r="A32" s="250">
        <v>1</v>
      </c>
      <c r="B32" s="251">
        <v>2</v>
      </c>
      <c r="C32" s="252"/>
      <c r="D32" s="253"/>
      <c r="E32" s="250">
        <v>3</v>
      </c>
      <c r="F32" s="250">
        <v>4</v>
      </c>
      <c r="G32" s="250">
        <v>5</v>
      </c>
      <c r="H32" s="250">
        <v>6</v>
      </c>
    </row>
    <row r="33" spans="1:8" s="246" customFormat="1" x14ac:dyDescent="0.3">
      <c r="A33" s="254"/>
      <c r="B33" s="255"/>
      <c r="C33" s="256"/>
      <c r="D33" s="257"/>
      <c r="E33" s="258"/>
      <c r="F33" s="258"/>
      <c r="G33" s="258"/>
      <c r="H33" s="258"/>
    </row>
    <row r="34" spans="1:8" s="246" customFormat="1" x14ac:dyDescent="0.3">
      <c r="A34" s="259" t="s">
        <v>1181</v>
      </c>
      <c r="B34" s="260" t="s">
        <v>100</v>
      </c>
      <c r="C34" s="261"/>
      <c r="D34" s="262"/>
      <c r="E34" s="263" t="s">
        <v>102</v>
      </c>
      <c r="F34" s="263" t="s">
        <v>1441</v>
      </c>
      <c r="G34" s="263" t="s">
        <v>140</v>
      </c>
      <c r="H34" s="275">
        <v>3.98</v>
      </c>
    </row>
    <row r="35" spans="1:8" s="246" customFormat="1" x14ac:dyDescent="0.3">
      <c r="A35" s="259" t="s">
        <v>1182</v>
      </c>
      <c r="B35" s="260" t="s">
        <v>114</v>
      </c>
      <c r="C35" s="261"/>
      <c r="D35" s="262"/>
      <c r="E35" s="263" t="s">
        <v>133</v>
      </c>
      <c r="F35" s="263" t="s">
        <v>137</v>
      </c>
      <c r="G35" s="263" t="s">
        <v>141</v>
      </c>
      <c r="H35" s="275">
        <v>4.95</v>
      </c>
    </row>
    <row r="36" spans="1:8" s="246" customFormat="1" x14ac:dyDescent="0.3">
      <c r="A36" s="259" t="s">
        <v>1183</v>
      </c>
      <c r="B36" s="260" t="s">
        <v>115</v>
      </c>
      <c r="C36" s="261"/>
      <c r="D36" s="262"/>
      <c r="E36" s="263" t="s">
        <v>134</v>
      </c>
      <c r="F36" s="263" t="s">
        <v>138</v>
      </c>
      <c r="G36" s="263" t="s">
        <v>142</v>
      </c>
      <c r="H36" s="275">
        <v>2.19</v>
      </c>
    </row>
    <row r="37" spans="1:8" s="246" customFormat="1" x14ac:dyDescent="0.3">
      <c r="A37" s="259" t="s">
        <v>1184</v>
      </c>
      <c r="B37" s="260" t="s">
        <v>101</v>
      </c>
      <c r="C37" s="261"/>
      <c r="D37" s="262"/>
      <c r="E37" s="263" t="s">
        <v>117</v>
      </c>
      <c r="F37" s="263" t="s">
        <v>139</v>
      </c>
      <c r="G37" s="263" t="s">
        <v>1494</v>
      </c>
      <c r="H37" s="275">
        <v>3.72</v>
      </c>
    </row>
    <row r="38" spans="1:8" s="246" customFormat="1" x14ac:dyDescent="0.3">
      <c r="A38" s="259" t="s">
        <v>1185</v>
      </c>
      <c r="B38" s="260" t="s">
        <v>102</v>
      </c>
      <c r="C38" s="261"/>
      <c r="D38" s="262"/>
      <c r="E38" s="263" t="s">
        <v>112</v>
      </c>
      <c r="F38" s="263" t="s">
        <v>1442</v>
      </c>
      <c r="G38" s="263" t="s">
        <v>118</v>
      </c>
      <c r="H38" s="275">
        <v>2.96</v>
      </c>
    </row>
    <row r="39" spans="1:8" s="246" customFormat="1" x14ac:dyDescent="0.3">
      <c r="A39" s="276" t="s">
        <v>1357</v>
      </c>
      <c r="B39" s="277" t="s">
        <v>103</v>
      </c>
      <c r="C39" s="278"/>
      <c r="D39" s="279"/>
      <c r="E39" s="280"/>
      <c r="F39" s="280" t="s">
        <v>119</v>
      </c>
      <c r="G39" s="280" t="s">
        <v>120</v>
      </c>
      <c r="H39" s="281">
        <v>0.4</v>
      </c>
    </row>
    <row r="40" spans="1:8" s="246" customFormat="1" x14ac:dyDescent="0.3">
      <c r="A40" s="276" t="s">
        <v>1358</v>
      </c>
      <c r="B40" s="277" t="s">
        <v>104</v>
      </c>
      <c r="C40" s="278"/>
      <c r="D40" s="279"/>
      <c r="E40" s="280"/>
      <c r="F40" s="280" t="s">
        <v>119</v>
      </c>
      <c r="G40" s="280" t="s">
        <v>1495</v>
      </c>
      <c r="H40" s="281">
        <v>0.3</v>
      </c>
    </row>
    <row r="41" spans="1:8" s="246" customFormat="1" x14ac:dyDescent="0.3">
      <c r="A41" s="276" t="s">
        <v>1359</v>
      </c>
      <c r="B41" s="277" t="s">
        <v>105</v>
      </c>
      <c r="C41" s="278"/>
      <c r="D41" s="279"/>
      <c r="E41" s="280"/>
      <c r="F41" s="280" t="s">
        <v>119</v>
      </c>
      <c r="G41" s="280" t="s">
        <v>1443</v>
      </c>
      <c r="H41" s="281">
        <v>0.8</v>
      </c>
    </row>
    <row r="42" spans="1:8" s="246" customFormat="1" x14ac:dyDescent="0.3">
      <c r="A42" s="276" t="s">
        <v>1360</v>
      </c>
      <c r="B42" s="277" t="s">
        <v>106</v>
      </c>
      <c r="C42" s="278"/>
      <c r="D42" s="279"/>
      <c r="E42" s="280"/>
      <c r="F42" s="280" t="s">
        <v>1444</v>
      </c>
      <c r="G42" s="280" t="s">
        <v>1445</v>
      </c>
      <c r="H42" s="281">
        <v>0.3</v>
      </c>
    </row>
    <row r="43" spans="1:8" s="246" customFormat="1" x14ac:dyDescent="0.3">
      <c r="A43" s="276" t="s">
        <v>1361</v>
      </c>
      <c r="B43" s="277" t="s">
        <v>107</v>
      </c>
      <c r="C43" s="278"/>
      <c r="D43" s="279"/>
      <c r="E43" s="280"/>
      <c r="F43" s="280" t="s">
        <v>122</v>
      </c>
      <c r="G43" s="280" t="s">
        <v>1446</v>
      </c>
      <c r="H43" s="281">
        <v>0.45</v>
      </c>
    </row>
    <row r="44" spans="1:8" s="246" customFormat="1" x14ac:dyDescent="0.3">
      <c r="A44" s="276" t="s">
        <v>1362</v>
      </c>
      <c r="B44" s="277" t="s">
        <v>108</v>
      </c>
      <c r="C44" s="278"/>
      <c r="D44" s="279"/>
      <c r="E44" s="280"/>
      <c r="F44" s="280" t="s">
        <v>1447</v>
      </c>
      <c r="G44" s="280" t="s">
        <v>1448</v>
      </c>
      <c r="H44" s="281">
        <v>0.35</v>
      </c>
    </row>
    <row r="45" spans="1:8" s="246" customFormat="1" x14ac:dyDescent="0.3">
      <c r="A45" s="276" t="s">
        <v>1363</v>
      </c>
      <c r="B45" s="277" t="s">
        <v>109</v>
      </c>
      <c r="C45" s="278"/>
      <c r="D45" s="279"/>
      <c r="E45" s="280"/>
      <c r="F45" s="280" t="s">
        <v>135</v>
      </c>
      <c r="G45" s="280" t="s">
        <v>1449</v>
      </c>
      <c r="H45" s="281">
        <v>0.45</v>
      </c>
    </row>
    <row r="46" spans="1:8" s="246" customFormat="1" x14ac:dyDescent="0.3">
      <c r="A46" s="276" t="s">
        <v>1364</v>
      </c>
      <c r="B46" s="277" t="s">
        <v>110</v>
      </c>
      <c r="C46" s="278"/>
      <c r="D46" s="279"/>
      <c r="E46" s="280"/>
      <c r="F46" s="280" t="s">
        <v>136</v>
      </c>
      <c r="G46" s="280" t="s">
        <v>1450</v>
      </c>
      <c r="H46" s="281">
        <v>0.2</v>
      </c>
    </row>
    <row r="47" spans="1:8" s="246" customFormat="1" x14ac:dyDescent="0.3">
      <c r="A47" s="276" t="s">
        <v>1365</v>
      </c>
      <c r="B47" s="277" t="s">
        <v>111</v>
      </c>
      <c r="C47" s="278"/>
      <c r="D47" s="279"/>
      <c r="E47" s="280"/>
      <c r="F47" s="280" t="s">
        <v>123</v>
      </c>
      <c r="G47" s="280" t="s">
        <v>1451</v>
      </c>
      <c r="H47" s="281">
        <v>0.55000000000000004</v>
      </c>
    </row>
    <row r="48" spans="1:8" s="246" customFormat="1" x14ac:dyDescent="0.3">
      <c r="A48" s="259" t="s">
        <v>1186</v>
      </c>
      <c r="B48" s="260" t="s">
        <v>36</v>
      </c>
      <c r="C48" s="261"/>
      <c r="D48" s="262"/>
      <c r="E48" s="263" t="s">
        <v>124</v>
      </c>
      <c r="F48" s="263" t="s">
        <v>125</v>
      </c>
      <c r="G48" s="263" t="s">
        <v>126</v>
      </c>
      <c r="H48" s="275">
        <v>2.19</v>
      </c>
    </row>
    <row r="49" spans="1:8" s="246" customFormat="1" x14ac:dyDescent="0.3">
      <c r="A49" s="259" t="s">
        <v>1187</v>
      </c>
      <c r="B49" s="260" t="s">
        <v>112</v>
      </c>
      <c r="C49" s="261"/>
      <c r="D49" s="262"/>
      <c r="E49" s="263" t="s">
        <v>127</v>
      </c>
      <c r="F49" s="263" t="s">
        <v>1497</v>
      </c>
      <c r="G49" s="263" t="s">
        <v>128</v>
      </c>
      <c r="H49" s="275">
        <v>9.6999999999999993</v>
      </c>
    </row>
    <row r="50" spans="1:8" s="246" customFormat="1" x14ac:dyDescent="0.3">
      <c r="A50" s="259" t="s">
        <v>1188</v>
      </c>
      <c r="B50" s="260" t="s">
        <v>113</v>
      </c>
      <c r="C50" s="261"/>
      <c r="D50" s="262"/>
      <c r="E50" s="263" t="s">
        <v>129</v>
      </c>
      <c r="F50" s="263" t="s">
        <v>130</v>
      </c>
      <c r="G50" s="263"/>
      <c r="H50" s="275">
        <v>3</v>
      </c>
    </row>
    <row r="51" spans="1:8" s="246" customFormat="1" x14ac:dyDescent="0.3">
      <c r="A51" s="259" t="s">
        <v>1189</v>
      </c>
      <c r="B51" s="260" t="s">
        <v>114</v>
      </c>
      <c r="C51" s="261"/>
      <c r="D51" s="262"/>
      <c r="E51" s="263" t="s">
        <v>131</v>
      </c>
      <c r="F51" s="263" t="s">
        <v>1496</v>
      </c>
      <c r="G51" s="263" t="s">
        <v>132</v>
      </c>
      <c r="H51" s="275">
        <v>3.26</v>
      </c>
    </row>
    <row r="52" spans="1:8" s="246" customFormat="1" x14ac:dyDescent="0.3">
      <c r="A52" s="265"/>
      <c r="B52" s="266"/>
      <c r="C52" s="267"/>
      <c r="D52" s="268"/>
      <c r="E52" s="269"/>
      <c r="F52" s="269"/>
      <c r="G52" s="269"/>
      <c r="H52" s="282"/>
    </row>
    <row r="53" spans="1:8" s="246" customFormat="1" ht="15.95" customHeight="1" x14ac:dyDescent="0.3">
      <c r="A53" s="271"/>
      <c r="B53" s="272"/>
      <c r="C53" s="272"/>
      <c r="D53" s="272"/>
      <c r="E53" s="272"/>
      <c r="F53" s="272"/>
      <c r="G53" s="273" t="s">
        <v>52</v>
      </c>
      <c r="H53" s="283">
        <f>SUM(H33:H52)</f>
        <v>39.75</v>
      </c>
    </row>
    <row r="54" spans="1:8" s="246" customFormat="1" x14ac:dyDescent="0.3"/>
    <row r="55" spans="1:8" s="246" customFormat="1" x14ac:dyDescent="0.3"/>
    <row r="56" spans="1:8" s="246" customFormat="1" x14ac:dyDescent="0.3"/>
    <row r="57" spans="1:8" s="246" customFormat="1" ht="18.75" x14ac:dyDescent="0.3">
      <c r="A57" s="245" t="s">
        <v>1598</v>
      </c>
    </row>
    <row r="58" spans="1:8" s="246" customFormat="1" ht="3" customHeight="1" x14ac:dyDescent="0.3"/>
    <row r="59" spans="1:8" s="246" customFormat="1" ht="18" customHeight="1" x14ac:dyDescent="0.3">
      <c r="A59" s="247" t="s">
        <v>11</v>
      </c>
      <c r="B59" s="248"/>
      <c r="C59" s="248"/>
      <c r="D59" s="248"/>
      <c r="E59" s="248"/>
      <c r="F59" s="248"/>
      <c r="G59" s="248"/>
      <c r="H59" s="249"/>
    </row>
    <row r="60" spans="1:8" s="246" customFormat="1" ht="12.75" customHeight="1" x14ac:dyDescent="0.3">
      <c r="A60" s="322" t="s">
        <v>4</v>
      </c>
      <c r="B60" s="325" t="s">
        <v>5</v>
      </c>
      <c r="C60" s="326"/>
      <c r="D60" s="327"/>
      <c r="E60" s="322" t="s">
        <v>6</v>
      </c>
      <c r="F60" s="322" t="s">
        <v>7</v>
      </c>
      <c r="G60" s="322" t="s">
        <v>8</v>
      </c>
      <c r="H60" s="322" t="s">
        <v>1593</v>
      </c>
    </row>
    <row r="61" spans="1:8" s="246" customFormat="1" ht="12.75" customHeight="1" x14ac:dyDescent="0.3">
      <c r="A61" s="323"/>
      <c r="B61" s="328"/>
      <c r="C61" s="329"/>
      <c r="D61" s="330"/>
      <c r="E61" s="323"/>
      <c r="F61" s="323"/>
      <c r="G61" s="323"/>
      <c r="H61" s="323"/>
    </row>
    <row r="62" spans="1:8" s="246" customFormat="1" ht="12.75" customHeight="1" x14ac:dyDescent="0.3">
      <c r="A62" s="323"/>
      <c r="B62" s="328"/>
      <c r="C62" s="329"/>
      <c r="D62" s="330"/>
      <c r="E62" s="323"/>
      <c r="F62" s="323"/>
      <c r="G62" s="323"/>
      <c r="H62" s="323"/>
    </row>
    <row r="63" spans="1:8" s="246" customFormat="1" ht="12.75" customHeight="1" x14ac:dyDescent="0.3">
      <c r="A63" s="323"/>
      <c r="B63" s="328"/>
      <c r="C63" s="329"/>
      <c r="D63" s="330"/>
      <c r="E63" s="323"/>
      <c r="F63" s="323"/>
      <c r="G63" s="323"/>
      <c r="H63" s="323"/>
    </row>
    <row r="64" spans="1:8" s="246" customFormat="1" ht="12.75" customHeight="1" x14ac:dyDescent="0.3">
      <c r="A64" s="324"/>
      <c r="B64" s="331"/>
      <c r="C64" s="332"/>
      <c r="D64" s="333"/>
      <c r="E64" s="324"/>
      <c r="F64" s="324"/>
      <c r="G64" s="324"/>
      <c r="H64" s="324"/>
    </row>
    <row r="65" spans="1:8" s="246" customFormat="1" x14ac:dyDescent="0.3">
      <c r="A65" s="250">
        <v>1</v>
      </c>
      <c r="B65" s="251">
        <v>2</v>
      </c>
      <c r="C65" s="252"/>
      <c r="D65" s="253"/>
      <c r="E65" s="250">
        <v>3</v>
      </c>
      <c r="F65" s="250">
        <v>4</v>
      </c>
      <c r="G65" s="250">
        <v>5</v>
      </c>
      <c r="H65" s="250">
        <v>6</v>
      </c>
    </row>
    <row r="66" spans="1:8" s="246" customFormat="1" x14ac:dyDescent="0.3">
      <c r="A66" s="254"/>
      <c r="B66" s="255"/>
      <c r="C66" s="256"/>
      <c r="D66" s="257"/>
      <c r="E66" s="258"/>
      <c r="F66" s="258"/>
      <c r="G66" s="258"/>
      <c r="H66" s="258"/>
    </row>
    <row r="67" spans="1:8" s="246" customFormat="1" x14ac:dyDescent="0.3">
      <c r="A67" s="259" t="s">
        <v>1190</v>
      </c>
      <c r="B67" s="260" t="s">
        <v>147</v>
      </c>
      <c r="C67" s="261"/>
      <c r="D67" s="262"/>
      <c r="E67" s="263" t="s">
        <v>148</v>
      </c>
      <c r="F67" s="263" t="s">
        <v>151</v>
      </c>
      <c r="G67" s="263" t="s">
        <v>153</v>
      </c>
      <c r="H67" s="275">
        <v>4.08</v>
      </c>
    </row>
    <row r="68" spans="1:8" s="246" customFormat="1" x14ac:dyDescent="0.3">
      <c r="A68" s="259" t="s">
        <v>1191</v>
      </c>
      <c r="B68" s="260" t="s">
        <v>147</v>
      </c>
      <c r="C68" s="261"/>
      <c r="D68" s="262"/>
      <c r="E68" s="263" t="s">
        <v>149</v>
      </c>
      <c r="F68" s="263" t="s">
        <v>151</v>
      </c>
      <c r="G68" s="263" t="s">
        <v>142</v>
      </c>
      <c r="H68" s="275">
        <v>1.33</v>
      </c>
    </row>
    <row r="69" spans="1:8" s="246" customFormat="1" x14ac:dyDescent="0.3">
      <c r="A69" s="259" t="s">
        <v>1192</v>
      </c>
      <c r="B69" s="260" t="s">
        <v>115</v>
      </c>
      <c r="C69" s="261"/>
      <c r="D69" s="262"/>
      <c r="E69" s="263" t="s">
        <v>150</v>
      </c>
      <c r="F69" s="263" t="s">
        <v>152</v>
      </c>
      <c r="G69" s="263" t="s">
        <v>1452</v>
      </c>
      <c r="H69" s="275">
        <v>3.21</v>
      </c>
    </row>
    <row r="70" spans="1:8" s="246" customFormat="1" x14ac:dyDescent="0.3">
      <c r="A70" s="265"/>
      <c r="B70" s="266"/>
      <c r="C70" s="267"/>
      <c r="D70" s="268"/>
      <c r="E70" s="269"/>
      <c r="F70" s="269"/>
      <c r="G70" s="269"/>
      <c r="H70" s="282"/>
    </row>
    <row r="71" spans="1:8" s="246" customFormat="1" ht="15.95" customHeight="1" x14ac:dyDescent="0.3">
      <c r="A71" s="271"/>
      <c r="B71" s="272"/>
      <c r="C71" s="272"/>
      <c r="D71" s="272"/>
      <c r="E71" s="272"/>
      <c r="F71" s="272"/>
      <c r="G71" s="273" t="s">
        <v>52</v>
      </c>
      <c r="H71" s="283">
        <f>SUM(H66:H70)</f>
        <v>8.620000000000001</v>
      </c>
    </row>
    <row r="72" spans="1:8" s="246" customFormat="1" x14ac:dyDescent="0.3"/>
    <row r="73" spans="1:8" s="246" customFormat="1" x14ac:dyDescent="0.3"/>
    <row r="74" spans="1:8" s="246" customFormat="1" x14ac:dyDescent="0.3">
      <c r="A74" s="284"/>
      <c r="B74" s="284"/>
      <c r="C74" s="284"/>
      <c r="D74" s="284"/>
      <c r="E74" s="285"/>
      <c r="F74" s="284"/>
      <c r="G74" s="284"/>
      <c r="H74" s="284"/>
    </row>
    <row r="75" spans="1:8" s="246" customFormat="1" ht="18.75" x14ac:dyDescent="0.3">
      <c r="A75" s="245" t="s">
        <v>1599</v>
      </c>
    </row>
    <row r="76" spans="1:8" s="246" customFormat="1" ht="3" customHeight="1" x14ac:dyDescent="0.3"/>
    <row r="77" spans="1:8" s="246" customFormat="1" ht="18" customHeight="1" x14ac:dyDescent="0.3">
      <c r="A77" s="247" t="s">
        <v>11</v>
      </c>
      <c r="B77" s="248"/>
      <c r="C77" s="248"/>
      <c r="D77" s="248"/>
      <c r="E77" s="248"/>
      <c r="F77" s="248"/>
      <c r="G77" s="248"/>
      <c r="H77" s="249"/>
    </row>
    <row r="78" spans="1:8" s="246" customFormat="1" ht="12.75" customHeight="1" x14ac:dyDescent="0.3">
      <c r="A78" s="322" t="s">
        <v>4</v>
      </c>
      <c r="B78" s="325" t="s">
        <v>5</v>
      </c>
      <c r="C78" s="326"/>
      <c r="D78" s="327"/>
      <c r="E78" s="322" t="s">
        <v>6</v>
      </c>
      <c r="F78" s="322" t="s">
        <v>7</v>
      </c>
      <c r="G78" s="322" t="s">
        <v>8</v>
      </c>
      <c r="H78" s="322" t="s">
        <v>1593</v>
      </c>
    </row>
    <row r="79" spans="1:8" s="246" customFormat="1" ht="12.75" customHeight="1" x14ac:dyDescent="0.3">
      <c r="A79" s="323"/>
      <c r="B79" s="328"/>
      <c r="C79" s="329"/>
      <c r="D79" s="330"/>
      <c r="E79" s="323"/>
      <c r="F79" s="323"/>
      <c r="G79" s="323"/>
      <c r="H79" s="323"/>
    </row>
    <row r="80" spans="1:8" s="246" customFormat="1" ht="12.75" customHeight="1" x14ac:dyDescent="0.3">
      <c r="A80" s="323"/>
      <c r="B80" s="328"/>
      <c r="C80" s="329"/>
      <c r="D80" s="330"/>
      <c r="E80" s="323"/>
      <c r="F80" s="323"/>
      <c r="G80" s="323"/>
      <c r="H80" s="323"/>
    </row>
    <row r="81" spans="1:11" s="246" customFormat="1" ht="12.75" customHeight="1" x14ac:dyDescent="0.3">
      <c r="A81" s="323"/>
      <c r="B81" s="328"/>
      <c r="C81" s="329"/>
      <c r="D81" s="330"/>
      <c r="E81" s="323"/>
      <c r="F81" s="323"/>
      <c r="G81" s="323"/>
      <c r="H81" s="323"/>
    </row>
    <row r="82" spans="1:11" s="246" customFormat="1" ht="12.75" customHeight="1" x14ac:dyDescent="0.3">
      <c r="A82" s="324"/>
      <c r="B82" s="331"/>
      <c r="C82" s="332"/>
      <c r="D82" s="333"/>
      <c r="E82" s="324"/>
      <c r="F82" s="324"/>
      <c r="G82" s="324"/>
      <c r="H82" s="324"/>
    </row>
    <row r="83" spans="1:11" s="246" customFormat="1" x14ac:dyDescent="0.3">
      <c r="A83" s="250">
        <v>1</v>
      </c>
      <c r="B83" s="251">
        <v>2</v>
      </c>
      <c r="C83" s="252"/>
      <c r="D83" s="253"/>
      <c r="E83" s="250">
        <v>3</v>
      </c>
      <c r="F83" s="250">
        <v>4</v>
      </c>
      <c r="G83" s="250">
        <v>5</v>
      </c>
      <c r="H83" s="250">
        <v>6</v>
      </c>
    </row>
    <row r="84" spans="1:11" s="246" customFormat="1" x14ac:dyDescent="0.3">
      <c r="A84" s="254"/>
      <c r="B84" s="255"/>
      <c r="C84" s="256"/>
      <c r="D84" s="257"/>
      <c r="E84" s="258"/>
      <c r="F84" s="258"/>
      <c r="G84" s="258"/>
      <c r="H84" s="258"/>
    </row>
    <row r="85" spans="1:11" s="246" customFormat="1" x14ac:dyDescent="0.3">
      <c r="A85" s="259" t="s">
        <v>1193</v>
      </c>
      <c r="B85" s="260" t="s">
        <v>155</v>
      </c>
      <c r="C85" s="261"/>
      <c r="D85" s="262"/>
      <c r="E85" s="263" t="s">
        <v>168</v>
      </c>
      <c r="F85" s="263" t="s">
        <v>178</v>
      </c>
      <c r="G85" s="263" t="s">
        <v>190</v>
      </c>
      <c r="H85" s="275">
        <v>3.06</v>
      </c>
      <c r="J85" s="246" t="s">
        <v>1552</v>
      </c>
      <c r="K85" s="246" t="s">
        <v>1553</v>
      </c>
    </row>
    <row r="86" spans="1:11" s="246" customFormat="1" x14ac:dyDescent="0.3">
      <c r="A86" s="259" t="s">
        <v>1194</v>
      </c>
      <c r="B86" s="260" t="s">
        <v>36</v>
      </c>
      <c r="C86" s="261"/>
      <c r="D86" s="262"/>
      <c r="E86" s="263" t="s">
        <v>171</v>
      </c>
      <c r="F86" s="263" t="s">
        <v>179</v>
      </c>
      <c r="G86" s="263" t="s">
        <v>1453</v>
      </c>
      <c r="H86" s="275">
        <v>6.48</v>
      </c>
      <c r="J86" s="246" t="s">
        <v>1554</v>
      </c>
      <c r="K86" s="246" t="s">
        <v>1555</v>
      </c>
    </row>
    <row r="87" spans="1:11" s="246" customFormat="1" x14ac:dyDescent="0.3">
      <c r="A87" s="259" t="s">
        <v>1195</v>
      </c>
      <c r="B87" s="260" t="s">
        <v>156</v>
      </c>
      <c r="C87" s="261"/>
      <c r="D87" s="262"/>
      <c r="E87" s="263" t="s">
        <v>171</v>
      </c>
      <c r="F87" s="263" t="s">
        <v>180</v>
      </c>
      <c r="G87" s="263" t="s">
        <v>1454</v>
      </c>
      <c r="H87" s="275">
        <v>6.12</v>
      </c>
      <c r="J87" s="246" t="s">
        <v>1556</v>
      </c>
      <c r="K87" s="246" t="s">
        <v>1555</v>
      </c>
    </row>
    <row r="88" spans="1:11" s="246" customFormat="1" x14ac:dyDescent="0.3">
      <c r="A88" s="259" t="s">
        <v>1196</v>
      </c>
      <c r="B88" s="260" t="s">
        <v>155</v>
      </c>
      <c r="C88" s="261"/>
      <c r="D88" s="262"/>
      <c r="E88" s="263" t="s">
        <v>172</v>
      </c>
      <c r="F88" s="263" t="s">
        <v>178</v>
      </c>
      <c r="G88" s="263" t="s">
        <v>191</v>
      </c>
      <c r="H88" s="275">
        <v>1.94</v>
      </c>
      <c r="J88" s="246" t="s">
        <v>1552</v>
      </c>
      <c r="K88" s="246" t="s">
        <v>1557</v>
      </c>
    </row>
    <row r="89" spans="1:11" s="246" customFormat="1" x14ac:dyDescent="0.3">
      <c r="A89" s="259" t="s">
        <v>1197</v>
      </c>
      <c r="B89" s="260" t="s">
        <v>157</v>
      </c>
      <c r="C89" s="261"/>
      <c r="D89" s="262"/>
      <c r="E89" s="263" t="s">
        <v>173</v>
      </c>
      <c r="F89" s="263" t="s">
        <v>181</v>
      </c>
      <c r="G89" s="263" t="s">
        <v>192</v>
      </c>
      <c r="H89" s="275">
        <v>4.08</v>
      </c>
      <c r="J89" s="246" t="s">
        <v>1558</v>
      </c>
      <c r="K89" s="246" t="s">
        <v>1559</v>
      </c>
    </row>
    <row r="90" spans="1:11" s="246" customFormat="1" x14ac:dyDescent="0.3">
      <c r="A90" s="276" t="s">
        <v>1366</v>
      </c>
      <c r="B90" s="277" t="s">
        <v>158</v>
      </c>
      <c r="C90" s="278"/>
      <c r="D90" s="279"/>
      <c r="E90" s="280"/>
      <c r="F90" s="280"/>
      <c r="G90" s="280" t="s">
        <v>191</v>
      </c>
      <c r="H90" s="281">
        <v>3.06</v>
      </c>
      <c r="J90" s="246" t="s">
        <v>1560</v>
      </c>
    </row>
    <row r="91" spans="1:11" s="246" customFormat="1" x14ac:dyDescent="0.3">
      <c r="A91" s="276" t="s">
        <v>1367</v>
      </c>
      <c r="B91" s="277" t="s">
        <v>159</v>
      </c>
      <c r="C91" s="278"/>
      <c r="D91" s="279"/>
      <c r="E91" s="280"/>
      <c r="F91" s="280" t="s">
        <v>1455</v>
      </c>
      <c r="G91" s="280" t="s">
        <v>193</v>
      </c>
      <c r="H91" s="281">
        <v>0.6</v>
      </c>
      <c r="J91" s="246" t="s">
        <v>1561</v>
      </c>
    </row>
    <row r="92" spans="1:11" s="246" customFormat="1" x14ac:dyDescent="0.3">
      <c r="A92" s="276" t="s">
        <v>1368</v>
      </c>
      <c r="B92" s="277" t="s">
        <v>160</v>
      </c>
      <c r="C92" s="278"/>
      <c r="D92" s="279"/>
      <c r="E92" s="280"/>
      <c r="F92" s="280" t="s">
        <v>182</v>
      </c>
      <c r="G92" s="280" t="s">
        <v>1455</v>
      </c>
      <c r="H92" s="281">
        <v>0.7</v>
      </c>
      <c r="J92" s="246" t="s">
        <v>1562</v>
      </c>
    </row>
    <row r="93" spans="1:11" s="246" customFormat="1" x14ac:dyDescent="0.3">
      <c r="A93" s="276" t="s">
        <v>1369</v>
      </c>
      <c r="B93" s="277" t="s">
        <v>161</v>
      </c>
      <c r="C93" s="278"/>
      <c r="D93" s="279"/>
      <c r="E93" s="280"/>
      <c r="F93" s="280" t="s">
        <v>183</v>
      </c>
      <c r="G93" s="280" t="s">
        <v>1456</v>
      </c>
      <c r="H93" s="281">
        <v>0.5</v>
      </c>
      <c r="J93" s="246" t="s">
        <v>1563</v>
      </c>
    </row>
    <row r="94" spans="1:11" s="246" customFormat="1" x14ac:dyDescent="0.3">
      <c r="A94" s="276" t="s">
        <v>1370</v>
      </c>
      <c r="B94" s="277" t="s">
        <v>162</v>
      </c>
      <c r="C94" s="278"/>
      <c r="D94" s="279"/>
      <c r="E94" s="280"/>
      <c r="F94" s="280" t="s">
        <v>130</v>
      </c>
      <c r="G94" s="280" t="s">
        <v>1457</v>
      </c>
      <c r="H94" s="281">
        <v>0.9</v>
      </c>
      <c r="J94" s="246" t="s">
        <v>1564</v>
      </c>
    </row>
    <row r="95" spans="1:11" s="246" customFormat="1" x14ac:dyDescent="0.3">
      <c r="A95" s="276" t="s">
        <v>1371</v>
      </c>
      <c r="B95" s="277" t="s">
        <v>163</v>
      </c>
      <c r="C95" s="278"/>
      <c r="D95" s="279"/>
      <c r="E95" s="280"/>
      <c r="F95" s="280" t="s">
        <v>184</v>
      </c>
      <c r="G95" s="280" t="s">
        <v>1458</v>
      </c>
      <c r="H95" s="281">
        <v>0.5</v>
      </c>
      <c r="J95" s="246" t="s">
        <v>1565</v>
      </c>
    </row>
    <row r="96" spans="1:11" s="246" customFormat="1" x14ac:dyDescent="0.3">
      <c r="A96" s="276" t="s">
        <v>1372</v>
      </c>
      <c r="B96" s="277" t="s">
        <v>164</v>
      </c>
      <c r="C96" s="278"/>
      <c r="D96" s="279"/>
      <c r="E96" s="280"/>
      <c r="F96" s="280" t="s">
        <v>1461</v>
      </c>
      <c r="G96" s="280" t="s">
        <v>1459</v>
      </c>
      <c r="H96" s="281">
        <v>0.25</v>
      </c>
      <c r="J96" s="246" t="s">
        <v>1566</v>
      </c>
    </row>
    <row r="97" spans="1:11" s="246" customFormat="1" x14ac:dyDescent="0.3">
      <c r="A97" s="276" t="s">
        <v>1373</v>
      </c>
      <c r="B97" s="277" t="s">
        <v>165</v>
      </c>
      <c r="C97" s="278"/>
      <c r="D97" s="279"/>
      <c r="E97" s="280"/>
      <c r="F97" s="280" t="s">
        <v>185</v>
      </c>
      <c r="G97" s="280" t="s">
        <v>1460</v>
      </c>
      <c r="H97" s="281">
        <v>0.2</v>
      </c>
      <c r="J97" s="246" t="s">
        <v>1567</v>
      </c>
    </row>
    <row r="98" spans="1:11" s="246" customFormat="1" x14ac:dyDescent="0.3">
      <c r="A98" s="276" t="s">
        <v>1374</v>
      </c>
      <c r="B98" s="277" t="s">
        <v>166</v>
      </c>
      <c r="C98" s="278"/>
      <c r="D98" s="279"/>
      <c r="E98" s="280"/>
      <c r="F98" s="280" t="s">
        <v>186</v>
      </c>
      <c r="G98" s="280" t="s">
        <v>194</v>
      </c>
      <c r="H98" s="281">
        <v>1</v>
      </c>
      <c r="J98" s="246" t="s">
        <v>1568</v>
      </c>
    </row>
    <row r="99" spans="1:11" s="246" customFormat="1" x14ac:dyDescent="0.3">
      <c r="A99" s="259" t="s">
        <v>1198</v>
      </c>
      <c r="B99" s="260" t="s">
        <v>36</v>
      </c>
      <c r="C99" s="261"/>
      <c r="D99" s="262"/>
      <c r="E99" s="263" t="s">
        <v>174</v>
      </c>
      <c r="F99" s="263" t="s">
        <v>187</v>
      </c>
      <c r="G99" s="263" t="s">
        <v>1462</v>
      </c>
      <c r="H99" s="275">
        <v>4.6399999999999997</v>
      </c>
      <c r="J99" s="246" t="s">
        <v>1554</v>
      </c>
      <c r="K99" s="246" t="s">
        <v>1569</v>
      </c>
    </row>
    <row r="100" spans="1:11" s="246" customFormat="1" x14ac:dyDescent="0.3">
      <c r="A100" s="259" t="s">
        <v>1199</v>
      </c>
      <c r="B100" s="260" t="s">
        <v>167</v>
      </c>
      <c r="C100" s="261"/>
      <c r="D100" s="262"/>
      <c r="E100" s="263"/>
      <c r="F100" s="263" t="s">
        <v>1463</v>
      </c>
      <c r="G100" s="263" t="s">
        <v>1464</v>
      </c>
      <c r="H100" s="275">
        <v>0.4</v>
      </c>
      <c r="J100" s="246" t="s">
        <v>1570</v>
      </c>
    </row>
    <row r="101" spans="1:11" s="246" customFormat="1" x14ac:dyDescent="0.3">
      <c r="A101" s="259" t="s">
        <v>1200</v>
      </c>
      <c r="B101" s="260" t="s">
        <v>36</v>
      </c>
      <c r="C101" s="261"/>
      <c r="D101" s="262"/>
      <c r="E101" s="263" t="s">
        <v>175</v>
      </c>
      <c r="F101" s="263" t="s">
        <v>188</v>
      </c>
      <c r="G101" s="263" t="s">
        <v>34</v>
      </c>
      <c r="H101" s="275">
        <v>1.45</v>
      </c>
      <c r="J101" s="246" t="s">
        <v>1554</v>
      </c>
      <c r="K101" s="246" t="s">
        <v>1571</v>
      </c>
    </row>
    <row r="102" spans="1:11" s="246" customFormat="1" x14ac:dyDescent="0.3">
      <c r="A102" s="259" t="s">
        <v>1201</v>
      </c>
      <c r="B102" s="260" t="s">
        <v>168</v>
      </c>
      <c r="C102" s="261"/>
      <c r="D102" s="262"/>
      <c r="E102" s="263" t="s">
        <v>176</v>
      </c>
      <c r="F102" s="263" t="s">
        <v>189</v>
      </c>
      <c r="G102" s="263" t="s">
        <v>195</v>
      </c>
      <c r="H102" s="275">
        <v>1.1200000000000001</v>
      </c>
      <c r="J102" s="246" t="s">
        <v>1553</v>
      </c>
      <c r="K102" s="246" t="s">
        <v>1572</v>
      </c>
    </row>
    <row r="103" spans="1:11" s="246" customFormat="1" x14ac:dyDescent="0.3">
      <c r="A103" s="259" t="s">
        <v>1202</v>
      </c>
      <c r="B103" s="260" t="s">
        <v>169</v>
      </c>
      <c r="C103" s="261"/>
      <c r="D103" s="262"/>
      <c r="E103" s="263" t="s">
        <v>177</v>
      </c>
      <c r="F103" s="263"/>
      <c r="G103" s="263"/>
      <c r="H103" s="275">
        <v>0.75</v>
      </c>
      <c r="J103" s="246" t="s">
        <v>1573</v>
      </c>
      <c r="K103" s="246" t="s">
        <v>1574</v>
      </c>
    </row>
    <row r="104" spans="1:11" s="246" customFormat="1" x14ac:dyDescent="0.3">
      <c r="A104" s="265"/>
      <c r="B104" s="266"/>
      <c r="C104" s="267"/>
      <c r="D104" s="268"/>
      <c r="E104" s="269"/>
      <c r="F104" s="269"/>
      <c r="G104" s="269"/>
      <c r="H104" s="282"/>
    </row>
    <row r="105" spans="1:11" s="246" customFormat="1" ht="15.95" customHeight="1" x14ac:dyDescent="0.3">
      <c r="A105" s="271"/>
      <c r="B105" s="272"/>
      <c r="C105" s="272"/>
      <c r="D105" s="272"/>
      <c r="E105" s="272"/>
      <c r="F105" s="272"/>
      <c r="G105" s="273" t="s">
        <v>52</v>
      </c>
      <c r="H105" s="283">
        <f>SUM(H84:H104)</f>
        <v>37.749999999999993</v>
      </c>
    </row>
    <row r="106" spans="1:11" s="246" customFormat="1" x14ac:dyDescent="0.3"/>
    <row r="107" spans="1:11" s="246" customFormat="1" x14ac:dyDescent="0.3"/>
    <row r="108" spans="1:11" s="246" customFormat="1" ht="18.75" x14ac:dyDescent="0.3">
      <c r="A108" s="245" t="s">
        <v>1600</v>
      </c>
    </row>
    <row r="109" spans="1:11" s="246" customFormat="1" ht="3" customHeight="1" x14ac:dyDescent="0.3"/>
    <row r="110" spans="1:11" s="246" customFormat="1" ht="18" customHeight="1" x14ac:dyDescent="0.3">
      <c r="A110" s="247" t="s">
        <v>11</v>
      </c>
      <c r="B110" s="248"/>
      <c r="C110" s="248"/>
      <c r="D110" s="248"/>
      <c r="E110" s="248"/>
      <c r="F110" s="248"/>
      <c r="G110" s="248"/>
      <c r="H110" s="249"/>
    </row>
    <row r="111" spans="1:11" s="246" customFormat="1" ht="12.75" customHeight="1" x14ac:dyDescent="0.3">
      <c r="A111" s="322" t="s">
        <v>4</v>
      </c>
      <c r="B111" s="325" t="s">
        <v>5</v>
      </c>
      <c r="C111" s="326"/>
      <c r="D111" s="327"/>
      <c r="E111" s="322" t="s">
        <v>6</v>
      </c>
      <c r="F111" s="322" t="s">
        <v>7</v>
      </c>
      <c r="G111" s="322" t="s">
        <v>8</v>
      </c>
      <c r="H111" s="322" t="s">
        <v>1593</v>
      </c>
    </row>
    <row r="112" spans="1:11" s="246" customFormat="1" ht="12.75" customHeight="1" x14ac:dyDescent="0.3">
      <c r="A112" s="323"/>
      <c r="B112" s="328"/>
      <c r="C112" s="329"/>
      <c r="D112" s="330"/>
      <c r="E112" s="323"/>
      <c r="F112" s="323"/>
      <c r="G112" s="323"/>
      <c r="H112" s="323"/>
    </row>
    <row r="113" spans="1:8" s="246" customFormat="1" ht="12.75" customHeight="1" x14ac:dyDescent="0.3">
      <c r="A113" s="323"/>
      <c r="B113" s="328"/>
      <c r="C113" s="329"/>
      <c r="D113" s="330"/>
      <c r="E113" s="323"/>
      <c r="F113" s="323"/>
      <c r="G113" s="323"/>
      <c r="H113" s="323"/>
    </row>
    <row r="114" spans="1:8" s="246" customFormat="1" ht="12.75" customHeight="1" x14ac:dyDescent="0.3">
      <c r="A114" s="323"/>
      <c r="B114" s="328"/>
      <c r="C114" s="329"/>
      <c r="D114" s="330"/>
      <c r="E114" s="323"/>
      <c r="F114" s="323"/>
      <c r="G114" s="323"/>
      <c r="H114" s="323"/>
    </row>
    <row r="115" spans="1:8" s="246" customFormat="1" ht="12.75" customHeight="1" x14ac:dyDescent="0.3">
      <c r="A115" s="324"/>
      <c r="B115" s="331"/>
      <c r="C115" s="332"/>
      <c r="D115" s="333"/>
      <c r="E115" s="324"/>
      <c r="F115" s="324"/>
      <c r="G115" s="324"/>
      <c r="H115" s="324"/>
    </row>
    <row r="116" spans="1:8" s="246" customFormat="1" x14ac:dyDescent="0.3">
      <c r="A116" s="250">
        <v>1</v>
      </c>
      <c r="B116" s="251">
        <v>2</v>
      </c>
      <c r="C116" s="252"/>
      <c r="D116" s="253"/>
      <c r="E116" s="250">
        <v>3</v>
      </c>
      <c r="F116" s="250">
        <v>4</v>
      </c>
      <c r="G116" s="250">
        <v>5</v>
      </c>
      <c r="H116" s="250">
        <v>6</v>
      </c>
    </row>
    <row r="117" spans="1:8" s="246" customFormat="1" x14ac:dyDescent="0.3">
      <c r="A117" s="254"/>
      <c r="B117" s="255"/>
      <c r="C117" s="256"/>
      <c r="D117" s="257"/>
      <c r="E117" s="258"/>
      <c r="F117" s="258"/>
      <c r="G117" s="258"/>
      <c r="H117" s="258"/>
    </row>
    <row r="118" spans="1:8" s="246" customFormat="1" x14ac:dyDescent="0.3">
      <c r="A118" s="259" t="s">
        <v>1203</v>
      </c>
      <c r="B118" s="260" t="s">
        <v>36</v>
      </c>
      <c r="C118" s="261"/>
      <c r="D118" s="262"/>
      <c r="E118" s="263" t="s">
        <v>198</v>
      </c>
      <c r="F118" s="263" t="s">
        <v>200</v>
      </c>
      <c r="G118" s="263" t="s">
        <v>202</v>
      </c>
      <c r="H118" s="275">
        <v>6.4</v>
      </c>
    </row>
    <row r="119" spans="1:8" s="246" customFormat="1" x14ac:dyDescent="0.3">
      <c r="A119" s="259" t="s">
        <v>1204</v>
      </c>
      <c r="B119" s="260" t="s">
        <v>197</v>
      </c>
      <c r="C119" s="261"/>
      <c r="D119" s="262"/>
      <c r="E119" s="263" t="s">
        <v>199</v>
      </c>
      <c r="F119" s="263" t="s">
        <v>201</v>
      </c>
      <c r="G119" s="263" t="s">
        <v>203</v>
      </c>
      <c r="H119" s="275">
        <v>6.83</v>
      </c>
    </row>
    <row r="120" spans="1:8" s="246" customFormat="1" x14ac:dyDescent="0.3">
      <c r="A120" s="265"/>
      <c r="B120" s="266"/>
      <c r="C120" s="267"/>
      <c r="D120" s="268"/>
      <c r="E120" s="269"/>
      <c r="F120" s="269"/>
      <c r="G120" s="269"/>
      <c r="H120" s="282"/>
    </row>
    <row r="121" spans="1:8" s="246" customFormat="1" ht="15.95" customHeight="1" x14ac:dyDescent="0.3">
      <c r="A121" s="271"/>
      <c r="B121" s="272"/>
      <c r="C121" s="272"/>
      <c r="D121" s="272"/>
      <c r="E121" s="272"/>
      <c r="F121" s="272"/>
      <c r="G121" s="273" t="s">
        <v>52</v>
      </c>
      <c r="H121" s="283">
        <f>SUM(H117:H120)</f>
        <v>13.23</v>
      </c>
    </row>
    <row r="122" spans="1:8" s="246" customFormat="1" x14ac:dyDescent="0.3"/>
    <row r="123" spans="1:8" s="246" customFormat="1" x14ac:dyDescent="0.3"/>
    <row r="124" spans="1:8" s="246" customFormat="1" ht="18.75" x14ac:dyDescent="0.3">
      <c r="A124" s="245" t="s">
        <v>1601</v>
      </c>
    </row>
    <row r="125" spans="1:8" s="246" customFormat="1" ht="3" customHeight="1" x14ac:dyDescent="0.3"/>
    <row r="126" spans="1:8" s="246" customFormat="1" ht="18" customHeight="1" x14ac:dyDescent="0.3">
      <c r="A126" s="247" t="s">
        <v>11</v>
      </c>
      <c r="B126" s="248"/>
      <c r="C126" s="248"/>
      <c r="D126" s="248"/>
      <c r="E126" s="248"/>
      <c r="F126" s="248"/>
      <c r="G126" s="248"/>
      <c r="H126" s="249"/>
    </row>
    <row r="127" spans="1:8" s="246" customFormat="1" ht="12.75" customHeight="1" x14ac:dyDescent="0.3">
      <c r="A127" s="322" t="s">
        <v>4</v>
      </c>
      <c r="B127" s="325" t="s">
        <v>5</v>
      </c>
      <c r="C127" s="326"/>
      <c r="D127" s="327"/>
      <c r="E127" s="322" t="s">
        <v>6</v>
      </c>
      <c r="F127" s="322" t="s">
        <v>7</v>
      </c>
      <c r="G127" s="322" t="s">
        <v>8</v>
      </c>
      <c r="H127" s="322" t="s">
        <v>1593</v>
      </c>
    </row>
    <row r="128" spans="1:8" s="246" customFormat="1" ht="12.75" customHeight="1" x14ac:dyDescent="0.3">
      <c r="A128" s="323"/>
      <c r="B128" s="328"/>
      <c r="C128" s="329"/>
      <c r="D128" s="330"/>
      <c r="E128" s="323"/>
      <c r="F128" s="323"/>
      <c r="G128" s="323"/>
      <c r="H128" s="323"/>
    </row>
    <row r="129" spans="1:11" s="246" customFormat="1" ht="12.75" customHeight="1" x14ac:dyDescent="0.3">
      <c r="A129" s="323"/>
      <c r="B129" s="328"/>
      <c r="C129" s="329"/>
      <c r="D129" s="330"/>
      <c r="E129" s="323"/>
      <c r="F129" s="323"/>
      <c r="G129" s="323"/>
      <c r="H129" s="323"/>
    </row>
    <row r="130" spans="1:11" s="246" customFormat="1" ht="12.75" customHeight="1" x14ac:dyDescent="0.3">
      <c r="A130" s="323"/>
      <c r="B130" s="328"/>
      <c r="C130" s="329"/>
      <c r="D130" s="330"/>
      <c r="E130" s="323"/>
      <c r="F130" s="323"/>
      <c r="G130" s="323"/>
      <c r="H130" s="323"/>
    </row>
    <row r="131" spans="1:11" s="246" customFormat="1" ht="12.75" customHeight="1" x14ac:dyDescent="0.3">
      <c r="A131" s="324"/>
      <c r="B131" s="331"/>
      <c r="C131" s="332"/>
      <c r="D131" s="333"/>
      <c r="E131" s="324"/>
      <c r="F131" s="324"/>
      <c r="G131" s="324"/>
      <c r="H131" s="324"/>
    </row>
    <row r="132" spans="1:11" s="246" customFormat="1" x14ac:dyDescent="0.3">
      <c r="A132" s="250">
        <v>1</v>
      </c>
      <c r="B132" s="251">
        <v>2</v>
      </c>
      <c r="C132" s="252"/>
      <c r="D132" s="253"/>
      <c r="E132" s="250">
        <v>3</v>
      </c>
      <c r="F132" s="250">
        <v>4</v>
      </c>
      <c r="G132" s="250">
        <v>5</v>
      </c>
      <c r="H132" s="250">
        <v>6</v>
      </c>
    </row>
    <row r="133" spans="1:11" s="246" customFormat="1" x14ac:dyDescent="0.3">
      <c r="A133" s="254"/>
      <c r="B133" s="255"/>
      <c r="C133" s="256"/>
      <c r="D133" s="257"/>
      <c r="E133" s="258"/>
      <c r="F133" s="258"/>
      <c r="G133" s="258"/>
      <c r="H133" s="258"/>
    </row>
    <row r="134" spans="1:11" s="246" customFormat="1" x14ac:dyDescent="0.3">
      <c r="A134" s="259" t="s">
        <v>1205</v>
      </c>
      <c r="B134" s="260" t="s">
        <v>205</v>
      </c>
      <c r="C134" s="261"/>
      <c r="D134" s="262"/>
      <c r="E134" s="263" t="s">
        <v>216</v>
      </c>
      <c r="F134" s="263" t="s">
        <v>217</v>
      </c>
      <c r="G134" s="263" t="s">
        <v>34</v>
      </c>
      <c r="H134" s="275">
        <v>2.19</v>
      </c>
      <c r="J134" s="246" t="s">
        <v>205</v>
      </c>
      <c r="K134" s="246" t="s">
        <v>216</v>
      </c>
    </row>
    <row r="135" spans="1:11" s="246" customFormat="1" x14ac:dyDescent="0.3">
      <c r="A135" s="259" t="s">
        <v>1206</v>
      </c>
      <c r="B135" s="260" t="s">
        <v>205</v>
      </c>
      <c r="C135" s="261"/>
      <c r="D135" s="262"/>
      <c r="E135" s="263" t="s">
        <v>218</v>
      </c>
      <c r="F135" s="263" t="s">
        <v>219</v>
      </c>
      <c r="G135" s="263" t="s">
        <v>220</v>
      </c>
      <c r="H135" s="275">
        <v>4.28</v>
      </c>
      <c r="J135" s="246" t="s">
        <v>205</v>
      </c>
      <c r="K135" s="246" t="s">
        <v>218</v>
      </c>
    </row>
    <row r="136" spans="1:11" s="246" customFormat="1" x14ac:dyDescent="0.3">
      <c r="A136" s="259" t="s">
        <v>1207</v>
      </c>
      <c r="B136" s="260" t="s">
        <v>36</v>
      </c>
      <c r="C136" s="261"/>
      <c r="D136" s="262"/>
      <c r="E136" s="263" t="s">
        <v>221</v>
      </c>
      <c r="F136" s="263" t="s">
        <v>222</v>
      </c>
      <c r="G136" s="263" t="s">
        <v>223</v>
      </c>
      <c r="H136" s="275">
        <v>5</v>
      </c>
      <c r="J136" s="246" t="s">
        <v>36</v>
      </c>
      <c r="K136" s="246" t="s">
        <v>221</v>
      </c>
    </row>
    <row r="137" spans="1:11" s="246" customFormat="1" x14ac:dyDescent="0.3">
      <c r="A137" s="259" t="s">
        <v>1208</v>
      </c>
      <c r="B137" s="260" t="s">
        <v>36</v>
      </c>
      <c r="C137" s="261"/>
      <c r="D137" s="262"/>
      <c r="E137" s="263" t="s">
        <v>224</v>
      </c>
      <c r="F137" s="263"/>
      <c r="G137" s="263"/>
      <c r="H137" s="275">
        <v>2.5</v>
      </c>
      <c r="J137" s="246" t="s">
        <v>36</v>
      </c>
      <c r="K137" s="246" t="s">
        <v>224</v>
      </c>
    </row>
    <row r="138" spans="1:11" s="246" customFormat="1" x14ac:dyDescent="0.3">
      <c r="A138" s="259" t="s">
        <v>1209</v>
      </c>
      <c r="B138" s="260" t="s">
        <v>36</v>
      </c>
      <c r="C138" s="261"/>
      <c r="D138" s="262"/>
      <c r="E138" s="263" t="s">
        <v>225</v>
      </c>
      <c r="F138" s="263"/>
      <c r="G138" s="263"/>
      <c r="H138" s="275">
        <v>2.4</v>
      </c>
      <c r="J138" s="246" t="s">
        <v>36</v>
      </c>
      <c r="K138" s="246" t="s">
        <v>225</v>
      </c>
    </row>
    <row r="139" spans="1:11" s="246" customFormat="1" x14ac:dyDescent="0.3">
      <c r="A139" s="259" t="s">
        <v>1210</v>
      </c>
      <c r="B139" s="260" t="s">
        <v>206</v>
      </c>
      <c r="C139" s="261"/>
      <c r="D139" s="262"/>
      <c r="E139" s="263" t="s">
        <v>226</v>
      </c>
      <c r="F139" s="263"/>
      <c r="G139" s="263"/>
      <c r="H139" s="275">
        <v>7</v>
      </c>
      <c r="J139" s="246" t="s">
        <v>206</v>
      </c>
      <c r="K139" s="246" t="s">
        <v>226</v>
      </c>
    </row>
    <row r="140" spans="1:11" s="246" customFormat="1" x14ac:dyDescent="0.3">
      <c r="A140" s="259" t="s">
        <v>1211</v>
      </c>
      <c r="B140" s="260" t="s">
        <v>207</v>
      </c>
      <c r="C140" s="261"/>
      <c r="D140" s="262"/>
      <c r="E140" s="263" t="s">
        <v>227</v>
      </c>
      <c r="F140" s="263" t="s">
        <v>228</v>
      </c>
      <c r="G140" s="263" t="s">
        <v>227</v>
      </c>
      <c r="H140" s="275">
        <v>1.1000000000000001</v>
      </c>
      <c r="J140" s="246" t="s">
        <v>207</v>
      </c>
      <c r="K140" s="246" t="s">
        <v>227</v>
      </c>
    </row>
    <row r="141" spans="1:11" s="246" customFormat="1" x14ac:dyDescent="0.3">
      <c r="A141" s="259" t="s">
        <v>1212</v>
      </c>
      <c r="B141" s="260" t="s">
        <v>208</v>
      </c>
      <c r="C141" s="261"/>
      <c r="D141" s="262"/>
      <c r="E141" s="263"/>
      <c r="F141" s="263" t="s">
        <v>229</v>
      </c>
      <c r="G141" s="263" t="s">
        <v>230</v>
      </c>
      <c r="H141" s="275">
        <v>0.7</v>
      </c>
      <c r="J141" s="246" t="s">
        <v>208</v>
      </c>
    </row>
    <row r="142" spans="1:11" s="246" customFormat="1" x14ac:dyDescent="0.3">
      <c r="A142" s="276" t="s">
        <v>1375</v>
      </c>
      <c r="B142" s="277" t="s">
        <v>1619</v>
      </c>
      <c r="C142" s="278"/>
      <c r="D142" s="279"/>
      <c r="E142" s="280"/>
      <c r="F142" s="280" t="s">
        <v>228</v>
      </c>
      <c r="G142" s="280" t="s">
        <v>1619</v>
      </c>
      <c r="H142" s="281">
        <v>1.6</v>
      </c>
      <c r="J142" s="246" t="s">
        <v>209</v>
      </c>
    </row>
    <row r="143" spans="1:11" s="246" customFormat="1" x14ac:dyDescent="0.3">
      <c r="A143" s="276" t="s">
        <v>1376</v>
      </c>
      <c r="B143" s="277" t="s">
        <v>210</v>
      </c>
      <c r="C143" s="278"/>
      <c r="D143" s="279"/>
      <c r="E143" s="280"/>
      <c r="F143" s="280" t="s">
        <v>228</v>
      </c>
      <c r="G143" s="280" t="s">
        <v>210</v>
      </c>
      <c r="H143" s="281">
        <v>0.2</v>
      </c>
      <c r="J143" s="246" t="s">
        <v>210</v>
      </c>
    </row>
    <row r="144" spans="1:11" s="246" customFormat="1" x14ac:dyDescent="0.3">
      <c r="A144" s="276" t="s">
        <v>1377</v>
      </c>
      <c r="B144" s="277" t="s">
        <v>211</v>
      </c>
      <c r="C144" s="278"/>
      <c r="D144" s="279"/>
      <c r="E144" s="280"/>
      <c r="F144" s="280" t="s">
        <v>228</v>
      </c>
      <c r="G144" s="280" t="s">
        <v>34</v>
      </c>
      <c r="H144" s="281">
        <v>0.2</v>
      </c>
      <c r="J144" s="246" t="s">
        <v>211</v>
      </c>
    </row>
    <row r="145" spans="1:14" s="246" customFormat="1" x14ac:dyDescent="0.3">
      <c r="A145" s="276" t="s">
        <v>1378</v>
      </c>
      <c r="B145" s="277" t="s">
        <v>212</v>
      </c>
      <c r="C145" s="278"/>
      <c r="D145" s="279"/>
      <c r="E145" s="280" t="s">
        <v>231</v>
      </c>
      <c r="F145" s="280" t="s">
        <v>232</v>
      </c>
      <c r="G145" s="280" t="s">
        <v>235</v>
      </c>
      <c r="H145" s="281">
        <v>0.6</v>
      </c>
      <c r="J145" s="246" t="s">
        <v>212</v>
      </c>
      <c r="K145" s="246" t="s">
        <v>231</v>
      </c>
    </row>
    <row r="146" spans="1:14" s="246" customFormat="1" x14ac:dyDescent="0.3">
      <c r="A146" s="259" t="s">
        <v>1213</v>
      </c>
      <c r="B146" s="260" t="s">
        <v>213</v>
      </c>
      <c r="C146" s="261"/>
      <c r="D146" s="262"/>
      <c r="E146" s="263" t="s">
        <v>215</v>
      </c>
      <c r="F146" s="263"/>
      <c r="G146" s="263"/>
      <c r="H146" s="275">
        <v>6</v>
      </c>
      <c r="J146" s="246" t="s">
        <v>213</v>
      </c>
      <c r="K146" s="246" t="s">
        <v>215</v>
      </c>
    </row>
    <row r="147" spans="1:14" s="246" customFormat="1" x14ac:dyDescent="0.3">
      <c r="A147" s="259" t="s">
        <v>1214</v>
      </c>
      <c r="B147" s="260" t="s">
        <v>214</v>
      </c>
      <c r="C147" s="261"/>
      <c r="D147" s="262"/>
      <c r="E147" s="263" t="s">
        <v>233</v>
      </c>
      <c r="F147" s="263"/>
      <c r="G147" s="263"/>
      <c r="H147" s="275">
        <v>27</v>
      </c>
      <c r="J147" s="246" t="s">
        <v>214</v>
      </c>
      <c r="K147" s="246" t="s">
        <v>233</v>
      </c>
    </row>
    <row r="148" spans="1:14" s="246" customFormat="1" x14ac:dyDescent="0.3">
      <c r="A148" s="259" t="s">
        <v>1215</v>
      </c>
      <c r="B148" s="260" t="s">
        <v>215</v>
      </c>
      <c r="C148" s="261"/>
      <c r="D148" s="262"/>
      <c r="E148" s="263" t="s">
        <v>233</v>
      </c>
      <c r="F148" s="263"/>
      <c r="G148" s="263"/>
      <c r="H148" s="275">
        <v>7</v>
      </c>
      <c r="J148" s="246" t="s">
        <v>215</v>
      </c>
      <c r="K148" s="246" t="s">
        <v>233</v>
      </c>
    </row>
    <row r="149" spans="1:14" s="246" customFormat="1" x14ac:dyDescent="0.3">
      <c r="A149" s="259" t="s">
        <v>1216</v>
      </c>
      <c r="B149" s="260" t="s">
        <v>214</v>
      </c>
      <c r="C149" s="261"/>
      <c r="D149" s="262"/>
      <c r="E149" s="263" t="s">
        <v>213</v>
      </c>
      <c r="F149" s="263"/>
      <c r="G149" s="263"/>
      <c r="H149" s="275">
        <v>25</v>
      </c>
      <c r="J149" s="246" t="s">
        <v>214</v>
      </c>
      <c r="K149" s="246" t="s">
        <v>213</v>
      </c>
    </row>
    <row r="150" spans="1:14" s="246" customFormat="1" x14ac:dyDescent="0.3">
      <c r="A150" s="265"/>
      <c r="B150" s="266"/>
      <c r="C150" s="267"/>
      <c r="D150" s="268"/>
      <c r="E150" s="269"/>
      <c r="F150" s="269"/>
      <c r="G150" s="269"/>
      <c r="H150" s="282"/>
    </row>
    <row r="151" spans="1:14" s="246" customFormat="1" ht="15.95" customHeight="1" x14ac:dyDescent="0.3">
      <c r="A151" s="271"/>
      <c r="B151" s="272"/>
      <c r="C151" s="272"/>
      <c r="D151" s="272"/>
      <c r="E151" s="272"/>
      <c r="F151" s="272"/>
      <c r="G151" s="273" t="s">
        <v>52</v>
      </c>
      <c r="H151" s="283">
        <f>SUM(H133:H150)</f>
        <v>92.77000000000001</v>
      </c>
    </row>
    <row r="152" spans="1:14" s="246" customFormat="1" x14ac:dyDescent="0.3"/>
    <row r="153" spans="1:14" s="246" customFormat="1" x14ac:dyDescent="0.3">
      <c r="A153" s="284"/>
      <c r="B153" s="284"/>
      <c r="C153" s="284"/>
      <c r="D153" s="284"/>
      <c r="E153" s="285"/>
      <c r="F153" s="284"/>
      <c r="G153" s="284"/>
      <c r="H153" s="286"/>
    </row>
    <row r="154" spans="1:14" s="246" customFormat="1" ht="18.75" x14ac:dyDescent="0.3">
      <c r="A154" s="245" t="s">
        <v>1602</v>
      </c>
    </row>
    <row r="155" spans="1:14" s="246" customFormat="1" ht="3" customHeight="1" x14ac:dyDescent="0.3"/>
    <row r="156" spans="1:14" s="246" customFormat="1" ht="18" customHeight="1" x14ac:dyDescent="0.3">
      <c r="A156" s="247" t="s">
        <v>11</v>
      </c>
      <c r="B156" s="248"/>
      <c r="C156" s="248"/>
      <c r="D156" s="248"/>
      <c r="E156" s="248"/>
      <c r="F156" s="248"/>
      <c r="G156" s="248"/>
      <c r="H156" s="249"/>
      <c r="J156" s="287" t="s">
        <v>1499</v>
      </c>
      <c r="K156" s="246" t="s">
        <v>1503</v>
      </c>
      <c r="N156" s="288">
        <v>2.4</v>
      </c>
    </row>
    <row r="157" spans="1:14" s="246" customFormat="1" ht="12.75" customHeight="1" x14ac:dyDescent="0.3">
      <c r="A157" s="322" t="s">
        <v>4</v>
      </c>
      <c r="B157" s="325" t="s">
        <v>5</v>
      </c>
      <c r="C157" s="326"/>
      <c r="D157" s="327"/>
      <c r="E157" s="322" t="s">
        <v>6</v>
      </c>
      <c r="F157" s="322" t="s">
        <v>7</v>
      </c>
      <c r="G157" s="322" t="s">
        <v>8</v>
      </c>
      <c r="H157" s="322" t="s">
        <v>1593</v>
      </c>
      <c r="J157" s="287" t="s">
        <v>1498</v>
      </c>
      <c r="K157" s="246" t="s">
        <v>1504</v>
      </c>
      <c r="N157" s="288">
        <v>0.98</v>
      </c>
    </row>
    <row r="158" spans="1:14" s="246" customFormat="1" ht="12.75" customHeight="1" x14ac:dyDescent="0.3">
      <c r="A158" s="323"/>
      <c r="B158" s="328"/>
      <c r="C158" s="329"/>
      <c r="D158" s="330"/>
      <c r="E158" s="323"/>
      <c r="F158" s="323"/>
      <c r="G158" s="323"/>
      <c r="H158" s="323"/>
      <c r="J158" s="287" t="s">
        <v>1500</v>
      </c>
      <c r="K158" s="246" t="s">
        <v>1505</v>
      </c>
      <c r="N158" s="288">
        <v>1.34</v>
      </c>
    </row>
    <row r="159" spans="1:14" s="246" customFormat="1" ht="12.75" customHeight="1" x14ac:dyDescent="0.3">
      <c r="A159" s="323"/>
      <c r="B159" s="328"/>
      <c r="C159" s="329"/>
      <c r="D159" s="330"/>
      <c r="E159" s="323"/>
      <c r="F159" s="323"/>
      <c r="G159" s="323"/>
      <c r="H159" s="323"/>
      <c r="J159" s="287" t="s">
        <v>1501</v>
      </c>
      <c r="K159" s="246" t="s">
        <v>1506</v>
      </c>
      <c r="N159" s="288">
        <v>2.52</v>
      </c>
    </row>
    <row r="160" spans="1:14" s="246" customFormat="1" ht="12.75" customHeight="1" x14ac:dyDescent="0.3">
      <c r="A160" s="323"/>
      <c r="B160" s="328"/>
      <c r="C160" s="329"/>
      <c r="D160" s="330"/>
      <c r="E160" s="323"/>
      <c r="F160" s="323"/>
      <c r="G160" s="323"/>
      <c r="H160" s="323"/>
      <c r="J160" s="287" t="s">
        <v>1502</v>
      </c>
      <c r="K160" s="246" t="s">
        <v>1507</v>
      </c>
      <c r="N160" s="288">
        <v>1.4</v>
      </c>
    </row>
    <row r="161" spans="1:11" s="246" customFormat="1" ht="12.75" customHeight="1" x14ac:dyDescent="0.3">
      <c r="A161" s="324"/>
      <c r="B161" s="331"/>
      <c r="C161" s="332"/>
      <c r="D161" s="333"/>
      <c r="E161" s="324"/>
      <c r="F161" s="324"/>
      <c r="G161" s="324"/>
      <c r="H161" s="324"/>
      <c r="J161" s="287"/>
    </row>
    <row r="162" spans="1:11" s="246" customFormat="1" x14ac:dyDescent="0.3">
      <c r="A162" s="250">
        <v>1</v>
      </c>
      <c r="B162" s="251">
        <v>2</v>
      </c>
      <c r="C162" s="252"/>
      <c r="D162" s="253"/>
      <c r="E162" s="250">
        <v>3</v>
      </c>
      <c r="F162" s="250">
        <v>4</v>
      </c>
      <c r="G162" s="250">
        <v>5</v>
      </c>
      <c r="H162" s="250">
        <v>6</v>
      </c>
      <c r="J162" s="287"/>
    </row>
    <row r="163" spans="1:11" s="246" customFormat="1" x14ac:dyDescent="0.3">
      <c r="A163" s="254"/>
      <c r="B163" s="255"/>
      <c r="C163" s="256"/>
      <c r="D163" s="257"/>
      <c r="E163" s="258"/>
      <c r="F163" s="258"/>
      <c r="G163" s="258"/>
      <c r="H163" s="258"/>
    </row>
    <row r="164" spans="1:11" s="246" customFormat="1" x14ac:dyDescent="0.3">
      <c r="A164" s="289" t="s">
        <v>1499</v>
      </c>
      <c r="B164" s="290" t="s">
        <v>317</v>
      </c>
      <c r="C164" s="291"/>
      <c r="D164" s="292"/>
      <c r="E164" s="293"/>
      <c r="F164" s="293"/>
      <c r="G164" s="293"/>
      <c r="H164" s="294">
        <v>2.4</v>
      </c>
    </row>
    <row r="165" spans="1:11" s="246" customFormat="1" x14ac:dyDescent="0.3">
      <c r="A165" s="289" t="s">
        <v>1498</v>
      </c>
      <c r="B165" s="290" t="s">
        <v>295</v>
      </c>
      <c r="C165" s="291"/>
      <c r="D165" s="292"/>
      <c r="E165" s="293"/>
      <c r="F165" s="293"/>
      <c r="G165" s="293"/>
      <c r="H165" s="294">
        <v>0.98</v>
      </c>
    </row>
    <row r="166" spans="1:11" s="246" customFormat="1" x14ac:dyDescent="0.3">
      <c r="A166" s="289" t="s">
        <v>1500</v>
      </c>
      <c r="B166" s="290" t="s">
        <v>304</v>
      </c>
      <c r="C166" s="291"/>
      <c r="D166" s="292"/>
      <c r="E166" s="293"/>
      <c r="F166" s="293"/>
      <c r="G166" s="293"/>
      <c r="H166" s="294">
        <v>1.34</v>
      </c>
    </row>
    <row r="167" spans="1:11" s="246" customFormat="1" x14ac:dyDescent="0.3">
      <c r="A167" s="289" t="s">
        <v>1501</v>
      </c>
      <c r="B167" s="290" t="s">
        <v>1580</v>
      </c>
      <c r="C167" s="291"/>
      <c r="D167" s="292"/>
      <c r="E167" s="293"/>
      <c r="F167" s="293"/>
      <c r="G167" s="293"/>
      <c r="H167" s="294">
        <v>2.52</v>
      </c>
    </row>
    <row r="168" spans="1:11" s="246" customFormat="1" x14ac:dyDescent="0.3">
      <c r="A168" s="259" t="s">
        <v>1217</v>
      </c>
      <c r="B168" s="260" t="s">
        <v>236</v>
      </c>
      <c r="C168" s="261"/>
      <c r="D168" s="262"/>
      <c r="E168" s="263"/>
      <c r="F168" s="263" t="s">
        <v>258</v>
      </c>
      <c r="G168" s="263" t="s">
        <v>256</v>
      </c>
      <c r="H168" s="264">
        <v>0.9</v>
      </c>
      <c r="J168" s="246" t="s">
        <v>236</v>
      </c>
    </row>
    <row r="169" spans="1:11" s="246" customFormat="1" x14ac:dyDescent="0.3">
      <c r="A169" s="259" t="s">
        <v>1218</v>
      </c>
      <c r="B169" s="260" t="s">
        <v>237</v>
      </c>
      <c r="C169" s="261"/>
      <c r="D169" s="262"/>
      <c r="E169" s="263"/>
      <c r="F169" s="263" t="s">
        <v>287</v>
      </c>
      <c r="G169" s="263" t="s">
        <v>288</v>
      </c>
      <c r="H169" s="264">
        <v>0.17499999999999999</v>
      </c>
      <c r="J169" s="246" t="s">
        <v>237</v>
      </c>
    </row>
    <row r="170" spans="1:11" s="246" customFormat="1" x14ac:dyDescent="0.3">
      <c r="A170" s="259" t="s">
        <v>1219</v>
      </c>
      <c r="B170" s="260" t="s">
        <v>238</v>
      </c>
      <c r="C170" s="261"/>
      <c r="D170" s="262"/>
      <c r="E170" s="263"/>
      <c r="F170" s="263" t="s">
        <v>287</v>
      </c>
      <c r="G170" s="263" t="s">
        <v>289</v>
      </c>
      <c r="H170" s="264">
        <v>0.3</v>
      </c>
      <c r="J170" s="246" t="s">
        <v>238</v>
      </c>
    </row>
    <row r="171" spans="1:11" s="246" customFormat="1" x14ac:dyDescent="0.3">
      <c r="A171" s="259" t="s">
        <v>1220</v>
      </c>
      <c r="B171" s="260" t="s">
        <v>239</v>
      </c>
      <c r="C171" s="261"/>
      <c r="D171" s="262"/>
      <c r="E171" s="263"/>
      <c r="F171" s="263" t="s">
        <v>287</v>
      </c>
      <c r="G171" s="263" t="s">
        <v>1221</v>
      </c>
      <c r="H171" s="264">
        <v>0.19700000000000001</v>
      </c>
      <c r="J171" s="246" t="s">
        <v>239</v>
      </c>
    </row>
    <row r="172" spans="1:11" s="246" customFormat="1" x14ac:dyDescent="0.3">
      <c r="A172" s="259" t="s">
        <v>1222</v>
      </c>
      <c r="B172" s="260" t="s">
        <v>240</v>
      </c>
      <c r="C172" s="261"/>
      <c r="D172" s="262"/>
      <c r="E172" s="263"/>
      <c r="F172" s="263" t="s">
        <v>252</v>
      </c>
      <c r="G172" s="263" t="s">
        <v>290</v>
      </c>
      <c r="H172" s="264">
        <v>0.20699999999999999</v>
      </c>
      <c r="J172" s="246" t="s">
        <v>240</v>
      </c>
    </row>
    <row r="173" spans="1:11" s="246" customFormat="1" x14ac:dyDescent="0.3">
      <c r="A173" s="259" t="s">
        <v>1223</v>
      </c>
      <c r="B173" s="260" t="s">
        <v>241</v>
      </c>
      <c r="C173" s="261"/>
      <c r="D173" s="262"/>
      <c r="E173" s="263"/>
      <c r="F173" s="263" t="s">
        <v>290</v>
      </c>
      <c r="G173" s="263" t="s">
        <v>291</v>
      </c>
      <c r="H173" s="264">
        <v>0.4</v>
      </c>
      <c r="J173" s="246" t="s">
        <v>241</v>
      </c>
    </row>
    <row r="174" spans="1:11" s="246" customFormat="1" x14ac:dyDescent="0.3">
      <c r="A174" s="259" t="s">
        <v>1224</v>
      </c>
      <c r="B174" s="260" t="s">
        <v>207</v>
      </c>
      <c r="C174" s="261"/>
      <c r="D174" s="262"/>
      <c r="E174" s="263" t="s">
        <v>248</v>
      </c>
      <c r="F174" s="263" t="s">
        <v>228</v>
      </c>
      <c r="G174" s="263" t="s">
        <v>1465</v>
      </c>
      <c r="H174" s="264">
        <v>0.8</v>
      </c>
      <c r="J174" s="246" t="s">
        <v>207</v>
      </c>
      <c r="K174" s="246" t="s">
        <v>248</v>
      </c>
    </row>
    <row r="175" spans="1:11" s="246" customFormat="1" x14ac:dyDescent="0.3">
      <c r="A175" s="259" t="s">
        <v>1225</v>
      </c>
      <c r="B175" s="260" t="s">
        <v>242</v>
      </c>
      <c r="C175" s="261"/>
      <c r="D175" s="262"/>
      <c r="E175" s="263"/>
      <c r="F175" s="263" t="s">
        <v>292</v>
      </c>
      <c r="G175" s="263" t="s">
        <v>293</v>
      </c>
      <c r="H175" s="264">
        <v>0.39500000000000002</v>
      </c>
      <c r="J175" s="246" t="s">
        <v>242</v>
      </c>
    </row>
    <row r="176" spans="1:11" s="246" customFormat="1" x14ac:dyDescent="0.3">
      <c r="A176" s="259" t="s">
        <v>1226</v>
      </c>
      <c r="B176" s="260" t="s">
        <v>243</v>
      </c>
      <c r="C176" s="261"/>
      <c r="D176" s="262"/>
      <c r="E176" s="263"/>
      <c r="F176" s="263" t="s">
        <v>289</v>
      </c>
      <c r="G176" s="263" t="s">
        <v>294</v>
      </c>
      <c r="H176" s="264">
        <v>0.11</v>
      </c>
      <c r="J176" s="246" t="s">
        <v>243</v>
      </c>
    </row>
    <row r="177" spans="1:11" s="246" customFormat="1" x14ac:dyDescent="0.3">
      <c r="A177" s="259" t="s">
        <v>1227</v>
      </c>
      <c r="B177" s="260" t="s">
        <v>244</v>
      </c>
      <c r="C177" s="261"/>
      <c r="D177" s="262"/>
      <c r="E177" s="263"/>
      <c r="F177" s="263" t="s">
        <v>239</v>
      </c>
      <c r="G177" s="263" t="s">
        <v>287</v>
      </c>
      <c r="H177" s="264">
        <v>0.215</v>
      </c>
      <c r="J177" s="246" t="s">
        <v>244</v>
      </c>
    </row>
    <row r="178" spans="1:11" s="246" customFormat="1" x14ac:dyDescent="0.3">
      <c r="A178" s="259" t="s">
        <v>1228</v>
      </c>
      <c r="B178" s="260" t="s">
        <v>245</v>
      </c>
      <c r="C178" s="261"/>
      <c r="D178" s="262"/>
      <c r="E178" s="263"/>
      <c r="F178" s="263" t="s">
        <v>295</v>
      </c>
      <c r="G178" s="263" t="s">
        <v>296</v>
      </c>
      <c r="H178" s="264">
        <v>2.5</v>
      </c>
      <c r="J178" s="246" t="s">
        <v>245</v>
      </c>
    </row>
    <row r="179" spans="1:11" s="246" customFormat="1" x14ac:dyDescent="0.3">
      <c r="A179" s="259" t="s">
        <v>1229</v>
      </c>
      <c r="B179" s="260" t="s">
        <v>246</v>
      </c>
      <c r="C179" s="261"/>
      <c r="D179" s="262"/>
      <c r="E179" s="263" t="s">
        <v>247</v>
      </c>
      <c r="F179" s="263" t="s">
        <v>295</v>
      </c>
      <c r="G179" s="263" t="s">
        <v>297</v>
      </c>
      <c r="H179" s="264">
        <v>2.2000000000000002</v>
      </c>
      <c r="J179" s="246" t="s">
        <v>246</v>
      </c>
      <c r="K179" s="246" t="s">
        <v>247</v>
      </c>
    </row>
    <row r="180" spans="1:11" s="246" customFormat="1" x14ac:dyDescent="0.3">
      <c r="A180" s="259" t="s">
        <v>1230</v>
      </c>
      <c r="B180" s="260" t="s">
        <v>247</v>
      </c>
      <c r="C180" s="261"/>
      <c r="D180" s="262"/>
      <c r="E180" s="263" t="s">
        <v>298</v>
      </c>
      <c r="F180" s="263" t="s">
        <v>297</v>
      </c>
      <c r="G180" s="263" t="s">
        <v>1466</v>
      </c>
      <c r="H180" s="264">
        <v>0.8</v>
      </c>
      <c r="J180" s="246" t="s">
        <v>247</v>
      </c>
      <c r="K180" s="246" t="s">
        <v>298</v>
      </c>
    </row>
    <row r="181" spans="1:11" s="246" customFormat="1" x14ac:dyDescent="0.3">
      <c r="A181" s="259" t="s">
        <v>1231</v>
      </c>
      <c r="B181" s="260" t="s">
        <v>1467</v>
      </c>
      <c r="C181" s="261"/>
      <c r="D181" s="262"/>
      <c r="E181" s="263" t="s">
        <v>299</v>
      </c>
      <c r="F181" s="263" t="s">
        <v>1468</v>
      </c>
      <c r="G181" s="263" t="s">
        <v>299</v>
      </c>
      <c r="H181" s="264">
        <v>3.3</v>
      </c>
      <c r="J181" s="246" t="s">
        <v>1575</v>
      </c>
      <c r="K181" s="246" t="s">
        <v>299</v>
      </c>
    </row>
    <row r="182" spans="1:11" s="246" customFormat="1" x14ac:dyDescent="0.3">
      <c r="A182" s="259" t="s">
        <v>1232</v>
      </c>
      <c r="B182" s="260" t="s">
        <v>248</v>
      </c>
      <c r="C182" s="261"/>
      <c r="D182" s="262"/>
      <c r="E182" s="263"/>
      <c r="F182" s="263" t="s">
        <v>1465</v>
      </c>
      <c r="G182" s="263" t="s">
        <v>300</v>
      </c>
      <c r="H182" s="264">
        <v>2</v>
      </c>
      <c r="J182" s="246" t="s">
        <v>248</v>
      </c>
    </row>
    <row r="183" spans="1:11" s="246" customFormat="1" x14ac:dyDescent="0.3">
      <c r="A183" s="259" t="s">
        <v>1233</v>
      </c>
      <c r="B183" s="260" t="s">
        <v>249</v>
      </c>
      <c r="C183" s="261"/>
      <c r="D183" s="262"/>
      <c r="E183" s="263"/>
      <c r="F183" s="263" t="s">
        <v>265</v>
      </c>
      <c r="G183" s="263" t="s">
        <v>1469</v>
      </c>
      <c r="H183" s="264">
        <v>0.35</v>
      </c>
      <c r="J183" s="246" t="s">
        <v>249</v>
      </c>
    </row>
    <row r="184" spans="1:11" s="246" customFormat="1" x14ac:dyDescent="0.3">
      <c r="A184" s="259" t="s">
        <v>1234</v>
      </c>
      <c r="B184" s="260" t="s">
        <v>250</v>
      </c>
      <c r="C184" s="261"/>
      <c r="D184" s="262"/>
      <c r="E184" s="263"/>
      <c r="F184" s="263" t="s">
        <v>301</v>
      </c>
      <c r="G184" s="263" t="s">
        <v>292</v>
      </c>
      <c r="H184" s="264">
        <v>0.2</v>
      </c>
      <c r="J184" s="246" t="s">
        <v>250</v>
      </c>
    </row>
    <row r="185" spans="1:11" s="246" customFormat="1" x14ac:dyDescent="0.3">
      <c r="A185" s="259" t="s">
        <v>1235</v>
      </c>
      <c r="B185" s="260" t="s">
        <v>251</v>
      </c>
      <c r="C185" s="261"/>
      <c r="D185" s="262"/>
      <c r="E185" s="263"/>
      <c r="F185" s="263" t="s">
        <v>301</v>
      </c>
      <c r="G185" s="263" t="s">
        <v>292</v>
      </c>
      <c r="H185" s="264">
        <v>0.2</v>
      </c>
      <c r="J185" s="246" t="s">
        <v>251</v>
      </c>
    </row>
    <row r="186" spans="1:11" s="246" customFormat="1" x14ac:dyDescent="0.3">
      <c r="A186" s="276" t="s">
        <v>1379</v>
      </c>
      <c r="B186" s="277" t="s">
        <v>252</v>
      </c>
      <c r="C186" s="278"/>
      <c r="D186" s="279"/>
      <c r="E186" s="280"/>
      <c r="F186" s="280" t="s">
        <v>292</v>
      </c>
      <c r="G186" s="280" t="s">
        <v>289</v>
      </c>
      <c r="H186" s="295">
        <v>0.6</v>
      </c>
      <c r="J186" s="246" t="s">
        <v>252</v>
      </c>
    </row>
    <row r="187" spans="1:11" s="246" customFormat="1" x14ac:dyDescent="0.3">
      <c r="A187" s="276" t="s">
        <v>1380</v>
      </c>
      <c r="B187" s="277" t="s">
        <v>253</v>
      </c>
      <c r="C187" s="278"/>
      <c r="D187" s="279"/>
      <c r="E187" s="280"/>
      <c r="F187" s="280" t="s">
        <v>263</v>
      </c>
      <c r="G187" s="280" t="s">
        <v>302</v>
      </c>
      <c r="H187" s="295">
        <v>0.32</v>
      </c>
      <c r="J187" s="246" t="s">
        <v>253</v>
      </c>
    </row>
    <row r="188" spans="1:11" s="246" customFormat="1" x14ac:dyDescent="0.3">
      <c r="A188" s="276" t="s">
        <v>1381</v>
      </c>
      <c r="B188" s="277" t="s">
        <v>254</v>
      </c>
      <c r="C188" s="278"/>
      <c r="D188" s="279"/>
      <c r="E188" s="280"/>
      <c r="F188" s="280" t="s">
        <v>303</v>
      </c>
      <c r="G188" s="280" t="s">
        <v>304</v>
      </c>
      <c r="H188" s="295">
        <v>0.7</v>
      </c>
      <c r="J188" s="246" t="s">
        <v>254</v>
      </c>
    </row>
    <row r="189" spans="1:11" s="246" customFormat="1" x14ac:dyDescent="0.3">
      <c r="A189" s="276" t="s">
        <v>1382</v>
      </c>
      <c r="B189" s="277" t="s">
        <v>255</v>
      </c>
      <c r="C189" s="278"/>
      <c r="D189" s="279"/>
      <c r="E189" s="280"/>
      <c r="F189" s="280" t="s">
        <v>289</v>
      </c>
      <c r="G189" s="280" t="s">
        <v>1470</v>
      </c>
      <c r="H189" s="295">
        <v>0.16</v>
      </c>
      <c r="J189" s="246" t="s">
        <v>255</v>
      </c>
    </row>
    <row r="190" spans="1:11" s="246" customFormat="1" x14ac:dyDescent="0.3">
      <c r="A190" s="276" t="s">
        <v>1383</v>
      </c>
      <c r="B190" s="277" t="s">
        <v>256</v>
      </c>
      <c r="C190" s="278"/>
      <c r="D190" s="279"/>
      <c r="E190" s="280"/>
      <c r="F190" s="280" t="s">
        <v>1471</v>
      </c>
      <c r="G190" s="280" t="s">
        <v>254</v>
      </c>
      <c r="H190" s="295">
        <v>0.19500000000000001</v>
      </c>
      <c r="J190" s="246" t="s">
        <v>256</v>
      </c>
    </row>
    <row r="191" spans="1:11" s="246" customFormat="1" x14ac:dyDescent="0.3">
      <c r="A191" s="276" t="s">
        <v>1384</v>
      </c>
      <c r="B191" s="277" t="s">
        <v>257</v>
      </c>
      <c r="C191" s="278"/>
      <c r="D191" s="279"/>
      <c r="E191" s="280"/>
      <c r="F191" s="280" t="s">
        <v>305</v>
      </c>
      <c r="G191" s="280" t="s">
        <v>254</v>
      </c>
      <c r="H191" s="295">
        <v>0.5</v>
      </c>
      <c r="J191" s="246" t="s">
        <v>257</v>
      </c>
    </row>
    <row r="192" spans="1:11" s="246" customFormat="1" x14ac:dyDescent="0.3">
      <c r="A192" s="276" t="s">
        <v>1385</v>
      </c>
      <c r="B192" s="277" t="s">
        <v>258</v>
      </c>
      <c r="C192" s="278"/>
      <c r="D192" s="279"/>
      <c r="E192" s="280"/>
      <c r="F192" s="280" t="s">
        <v>262</v>
      </c>
      <c r="G192" s="280" t="s">
        <v>304</v>
      </c>
      <c r="H192" s="295">
        <v>0.3</v>
      </c>
      <c r="J192" s="246" t="s">
        <v>258</v>
      </c>
    </row>
    <row r="193" spans="1:10" s="246" customFormat="1" x14ac:dyDescent="0.3">
      <c r="A193" s="276" t="s">
        <v>1386</v>
      </c>
      <c r="B193" s="277" t="s">
        <v>259</v>
      </c>
      <c r="C193" s="278"/>
      <c r="D193" s="279"/>
      <c r="E193" s="280"/>
      <c r="F193" s="280" t="s">
        <v>262</v>
      </c>
      <c r="G193" s="280" t="s">
        <v>306</v>
      </c>
      <c r="H193" s="295">
        <v>0.215</v>
      </c>
      <c r="J193" s="246" t="s">
        <v>259</v>
      </c>
    </row>
    <row r="194" spans="1:10" s="246" customFormat="1" x14ac:dyDescent="0.3">
      <c r="A194" s="276" t="s">
        <v>1387</v>
      </c>
      <c r="B194" s="277" t="s">
        <v>260</v>
      </c>
      <c r="C194" s="278"/>
      <c r="D194" s="279"/>
      <c r="E194" s="280"/>
      <c r="F194" s="280" t="s">
        <v>307</v>
      </c>
      <c r="G194" s="280" t="s">
        <v>290</v>
      </c>
      <c r="H194" s="295">
        <v>0.185</v>
      </c>
      <c r="J194" s="246" t="s">
        <v>260</v>
      </c>
    </row>
    <row r="195" spans="1:10" s="246" customFormat="1" x14ac:dyDescent="0.3">
      <c r="A195" s="276" t="s">
        <v>1388</v>
      </c>
      <c r="B195" s="277" t="s">
        <v>1350</v>
      </c>
      <c r="C195" s="278"/>
      <c r="D195" s="279"/>
      <c r="E195" s="280"/>
      <c r="F195" s="280" t="s">
        <v>261</v>
      </c>
      <c r="G195" s="280" t="s">
        <v>307</v>
      </c>
      <c r="H195" s="295">
        <v>0.30599999999999999</v>
      </c>
      <c r="J195" s="246" t="s">
        <v>1576</v>
      </c>
    </row>
    <row r="196" spans="1:10" s="246" customFormat="1" x14ac:dyDescent="0.3">
      <c r="A196" s="276" t="s">
        <v>1389</v>
      </c>
      <c r="B196" s="277" t="s">
        <v>261</v>
      </c>
      <c r="C196" s="278"/>
      <c r="D196" s="279"/>
      <c r="E196" s="280"/>
      <c r="F196" s="280" t="s">
        <v>287</v>
      </c>
      <c r="G196" s="280" t="s">
        <v>308</v>
      </c>
      <c r="H196" s="295">
        <v>0.5</v>
      </c>
      <c r="J196" s="246" t="s">
        <v>261</v>
      </c>
    </row>
    <row r="197" spans="1:10" s="246" customFormat="1" x14ac:dyDescent="0.3">
      <c r="A197" s="276" t="s">
        <v>1390</v>
      </c>
      <c r="B197" s="277" t="s">
        <v>262</v>
      </c>
      <c r="C197" s="278"/>
      <c r="D197" s="279"/>
      <c r="E197" s="280"/>
      <c r="F197" s="280" t="s">
        <v>1472</v>
      </c>
      <c r="G197" s="280" t="s">
        <v>261</v>
      </c>
      <c r="H197" s="295">
        <v>0.4</v>
      </c>
      <c r="J197" s="246" t="s">
        <v>262</v>
      </c>
    </row>
    <row r="198" spans="1:10" s="246" customFormat="1" x14ac:dyDescent="0.3">
      <c r="A198" s="276" t="s">
        <v>1391</v>
      </c>
      <c r="B198" s="277" t="s">
        <v>301</v>
      </c>
      <c r="C198" s="278"/>
      <c r="D198" s="279"/>
      <c r="E198" s="280"/>
      <c r="F198" s="280" t="s">
        <v>228</v>
      </c>
      <c r="G198" s="280" t="s">
        <v>272</v>
      </c>
      <c r="H198" s="295">
        <v>1.0249999999999999</v>
      </c>
      <c r="J198" s="246" t="s">
        <v>1577</v>
      </c>
    </row>
    <row r="199" spans="1:10" s="246" customFormat="1" x14ac:dyDescent="0.3">
      <c r="A199" s="276" t="s">
        <v>1392</v>
      </c>
      <c r="B199" s="277" t="s">
        <v>263</v>
      </c>
      <c r="C199" s="278"/>
      <c r="D199" s="279"/>
      <c r="E199" s="280"/>
      <c r="F199" s="280" t="s">
        <v>309</v>
      </c>
      <c r="G199" s="280" t="s">
        <v>308</v>
      </c>
      <c r="H199" s="295">
        <v>0.58299999999999996</v>
      </c>
      <c r="J199" s="246" t="s">
        <v>263</v>
      </c>
    </row>
    <row r="200" spans="1:10" s="246" customFormat="1" x14ac:dyDescent="0.3">
      <c r="A200" s="276" t="s">
        <v>1393</v>
      </c>
      <c r="B200" s="277" t="s">
        <v>264</v>
      </c>
      <c r="C200" s="278"/>
      <c r="D200" s="279"/>
      <c r="E200" s="280"/>
      <c r="F200" s="280" t="s">
        <v>1473</v>
      </c>
      <c r="G200" s="280" t="s">
        <v>308</v>
      </c>
      <c r="H200" s="295">
        <v>0.23899999999999999</v>
      </c>
      <c r="J200" s="246" t="s">
        <v>264</v>
      </c>
    </row>
    <row r="201" spans="1:10" s="246" customFormat="1" x14ac:dyDescent="0.3">
      <c r="A201" s="276" t="s">
        <v>1394</v>
      </c>
      <c r="B201" s="277" t="s">
        <v>265</v>
      </c>
      <c r="C201" s="278"/>
      <c r="D201" s="279"/>
      <c r="E201" s="280"/>
      <c r="F201" s="280" t="s">
        <v>301</v>
      </c>
      <c r="G201" s="280" t="s">
        <v>292</v>
      </c>
      <c r="H201" s="295">
        <v>0.2</v>
      </c>
      <c r="J201" s="246" t="s">
        <v>265</v>
      </c>
    </row>
    <row r="202" spans="1:10" s="246" customFormat="1" x14ac:dyDescent="0.3">
      <c r="A202" s="276" t="s">
        <v>1395</v>
      </c>
      <c r="B202" s="277" t="s">
        <v>266</v>
      </c>
      <c r="C202" s="278"/>
      <c r="D202" s="279"/>
      <c r="E202" s="280"/>
      <c r="F202" s="280" t="s">
        <v>166</v>
      </c>
      <c r="G202" s="280" t="s">
        <v>292</v>
      </c>
      <c r="H202" s="295">
        <v>0.37</v>
      </c>
      <c r="J202" s="246" t="s">
        <v>266</v>
      </c>
    </row>
    <row r="203" spans="1:10" s="246" customFormat="1" x14ac:dyDescent="0.3">
      <c r="A203" s="276" t="s">
        <v>1396</v>
      </c>
      <c r="B203" s="277" t="s">
        <v>166</v>
      </c>
      <c r="C203" s="278"/>
      <c r="D203" s="279"/>
      <c r="E203" s="280"/>
      <c r="F203" s="280" t="s">
        <v>301</v>
      </c>
      <c r="G203" s="280" t="s">
        <v>292</v>
      </c>
      <c r="H203" s="295">
        <v>0.14000000000000001</v>
      </c>
      <c r="J203" s="246" t="s">
        <v>1578</v>
      </c>
    </row>
    <row r="204" spans="1:10" s="246" customFormat="1" x14ac:dyDescent="0.3">
      <c r="A204" s="276" t="s">
        <v>1397</v>
      </c>
      <c r="B204" s="277" t="s">
        <v>267</v>
      </c>
      <c r="C204" s="278"/>
      <c r="D204" s="279"/>
      <c r="E204" s="280"/>
      <c r="F204" s="280" t="s">
        <v>228</v>
      </c>
      <c r="G204" s="280" t="s">
        <v>302</v>
      </c>
      <c r="H204" s="295">
        <v>0.32800000000000001</v>
      </c>
      <c r="J204" s="246" t="s">
        <v>267</v>
      </c>
    </row>
    <row r="205" spans="1:10" s="246" customFormat="1" x14ac:dyDescent="0.3">
      <c r="A205" s="276" t="s">
        <v>1398</v>
      </c>
      <c r="B205" s="277" t="s">
        <v>268</v>
      </c>
      <c r="C205" s="278"/>
      <c r="D205" s="279"/>
      <c r="E205" s="280"/>
      <c r="F205" s="280" t="s">
        <v>310</v>
      </c>
      <c r="G205" s="280" t="s">
        <v>304</v>
      </c>
      <c r="H205" s="295">
        <v>0.4</v>
      </c>
      <c r="J205" s="246" t="s">
        <v>268</v>
      </c>
    </row>
    <row r="206" spans="1:10" s="246" customFormat="1" x14ac:dyDescent="0.3">
      <c r="A206" s="276" t="s">
        <v>1399</v>
      </c>
      <c r="B206" s="277" t="s">
        <v>269</v>
      </c>
      <c r="C206" s="278"/>
      <c r="D206" s="279"/>
      <c r="E206" s="280"/>
      <c r="F206" s="280" t="s">
        <v>263</v>
      </c>
      <c r="G206" s="280" t="s">
        <v>302</v>
      </c>
      <c r="H206" s="295">
        <v>0.28699999999999998</v>
      </c>
      <c r="J206" s="246" t="s">
        <v>269</v>
      </c>
    </row>
    <row r="207" spans="1:10" s="246" customFormat="1" x14ac:dyDescent="0.3">
      <c r="A207" s="276" t="s">
        <v>1400</v>
      </c>
      <c r="B207" s="277" t="s">
        <v>270</v>
      </c>
      <c r="C207" s="278"/>
      <c r="D207" s="279"/>
      <c r="E207" s="280"/>
      <c r="F207" s="280" t="s">
        <v>311</v>
      </c>
      <c r="G207" s="280" t="s">
        <v>312</v>
      </c>
      <c r="H207" s="295">
        <v>1</v>
      </c>
      <c r="J207" s="246" t="s">
        <v>270</v>
      </c>
    </row>
    <row r="208" spans="1:10" s="246" customFormat="1" x14ac:dyDescent="0.3">
      <c r="A208" s="276" t="s">
        <v>1401</v>
      </c>
      <c r="B208" s="277" t="s">
        <v>271</v>
      </c>
      <c r="C208" s="278"/>
      <c r="D208" s="279"/>
      <c r="E208" s="280"/>
      <c r="F208" s="280" t="s">
        <v>313</v>
      </c>
      <c r="G208" s="280" t="s">
        <v>314</v>
      </c>
      <c r="H208" s="295">
        <v>0.8</v>
      </c>
      <c r="J208" s="246" t="s">
        <v>271</v>
      </c>
    </row>
    <row r="209" spans="1:10" s="246" customFormat="1" x14ac:dyDescent="0.3">
      <c r="A209" s="276" t="s">
        <v>1402</v>
      </c>
      <c r="B209" s="277" t="s">
        <v>1351</v>
      </c>
      <c r="C209" s="278"/>
      <c r="D209" s="279"/>
      <c r="E209" s="280"/>
      <c r="F209" s="280" t="s">
        <v>263</v>
      </c>
      <c r="G209" s="280" t="s">
        <v>301</v>
      </c>
      <c r="H209" s="295">
        <v>8.7999999999999995E-2</v>
      </c>
      <c r="J209" s="246" t="s">
        <v>1579</v>
      </c>
    </row>
    <row r="210" spans="1:10" s="246" customFormat="1" x14ac:dyDescent="0.3">
      <c r="A210" s="276" t="s">
        <v>1403</v>
      </c>
      <c r="B210" s="277" t="s">
        <v>272</v>
      </c>
      <c r="C210" s="278"/>
      <c r="D210" s="279"/>
      <c r="E210" s="280"/>
      <c r="F210" s="280" t="s">
        <v>301</v>
      </c>
      <c r="G210" s="280" t="s">
        <v>292</v>
      </c>
      <c r="H210" s="295">
        <v>0.1</v>
      </c>
      <c r="J210" s="246" t="s">
        <v>272</v>
      </c>
    </row>
    <row r="211" spans="1:10" s="246" customFormat="1" x14ac:dyDescent="0.3">
      <c r="A211" s="276" t="s">
        <v>1404</v>
      </c>
      <c r="B211" s="277" t="s">
        <v>273</v>
      </c>
      <c r="C211" s="278"/>
      <c r="D211" s="279"/>
      <c r="E211" s="280"/>
      <c r="F211" s="280" t="s">
        <v>315</v>
      </c>
      <c r="G211" s="280" t="s">
        <v>302</v>
      </c>
      <c r="H211" s="295">
        <v>0.15</v>
      </c>
      <c r="J211" s="246" t="s">
        <v>273</v>
      </c>
    </row>
    <row r="212" spans="1:10" s="246" customFormat="1" x14ac:dyDescent="0.3">
      <c r="A212" s="276" t="s">
        <v>1405</v>
      </c>
      <c r="B212" s="277" t="s">
        <v>274</v>
      </c>
      <c r="C212" s="278"/>
      <c r="D212" s="279"/>
      <c r="E212" s="280"/>
      <c r="F212" s="280" t="s">
        <v>254</v>
      </c>
      <c r="G212" s="280" t="s">
        <v>261</v>
      </c>
      <c r="H212" s="295">
        <v>0.2</v>
      </c>
      <c r="J212" s="246" t="s">
        <v>274</v>
      </c>
    </row>
    <row r="213" spans="1:10" s="246" customFormat="1" x14ac:dyDescent="0.3">
      <c r="A213" s="276" t="s">
        <v>1406</v>
      </c>
      <c r="B213" s="277" t="s">
        <v>275</v>
      </c>
      <c r="C213" s="278"/>
      <c r="D213" s="279"/>
      <c r="E213" s="280"/>
      <c r="F213" s="280" t="s">
        <v>254</v>
      </c>
      <c r="G213" s="280" t="s">
        <v>261</v>
      </c>
      <c r="H213" s="295">
        <v>0.2</v>
      </c>
      <c r="J213" s="246" t="s">
        <v>275</v>
      </c>
    </row>
    <row r="214" spans="1:10" s="246" customFormat="1" x14ac:dyDescent="0.3">
      <c r="A214" s="276" t="s">
        <v>1407</v>
      </c>
      <c r="B214" s="277" t="s">
        <v>276</v>
      </c>
      <c r="C214" s="278"/>
      <c r="D214" s="279"/>
      <c r="E214" s="280"/>
      <c r="F214" s="280" t="s">
        <v>316</v>
      </c>
      <c r="G214" s="280" t="s">
        <v>287</v>
      </c>
      <c r="H214" s="295">
        <v>0.25</v>
      </c>
      <c r="J214" s="246" t="s">
        <v>276</v>
      </c>
    </row>
    <row r="215" spans="1:10" s="246" customFormat="1" x14ac:dyDescent="0.3">
      <c r="A215" s="276" t="s">
        <v>1408</v>
      </c>
      <c r="B215" s="277" t="s">
        <v>277</v>
      </c>
      <c r="C215" s="278"/>
      <c r="D215" s="279"/>
      <c r="E215" s="280"/>
      <c r="F215" s="280" t="s">
        <v>295</v>
      </c>
      <c r="G215" s="280" t="s">
        <v>317</v>
      </c>
      <c r="H215" s="295">
        <v>1.85</v>
      </c>
      <c r="J215" s="246" t="s">
        <v>277</v>
      </c>
    </row>
    <row r="216" spans="1:10" s="246" customFormat="1" x14ac:dyDescent="0.3">
      <c r="A216" s="276" t="s">
        <v>1409</v>
      </c>
      <c r="B216" s="277" t="s">
        <v>278</v>
      </c>
      <c r="C216" s="278"/>
      <c r="D216" s="279"/>
      <c r="E216" s="280"/>
      <c r="F216" s="280" t="s">
        <v>295</v>
      </c>
      <c r="G216" s="280" t="s">
        <v>301</v>
      </c>
      <c r="H216" s="295">
        <v>1</v>
      </c>
      <c r="J216" s="246" t="s">
        <v>278</v>
      </c>
    </row>
    <row r="217" spans="1:10" s="246" customFormat="1" x14ac:dyDescent="0.3">
      <c r="A217" s="276" t="s">
        <v>1410</v>
      </c>
      <c r="B217" s="277" t="s">
        <v>279</v>
      </c>
      <c r="C217" s="278"/>
      <c r="D217" s="279"/>
      <c r="E217" s="280"/>
      <c r="F217" s="280" t="s">
        <v>318</v>
      </c>
      <c r="G217" s="280" t="s">
        <v>319</v>
      </c>
      <c r="H217" s="295">
        <v>0.4</v>
      </c>
      <c r="J217" s="246" t="s">
        <v>279</v>
      </c>
    </row>
    <row r="218" spans="1:10" s="246" customFormat="1" x14ac:dyDescent="0.3">
      <c r="A218" s="276" t="s">
        <v>1411</v>
      </c>
      <c r="B218" s="277" t="s">
        <v>1590</v>
      </c>
      <c r="C218" s="278"/>
      <c r="D218" s="279"/>
      <c r="E218" s="280"/>
      <c r="F218" s="280" t="s">
        <v>320</v>
      </c>
      <c r="G218" s="280" t="s">
        <v>321</v>
      </c>
      <c r="H218" s="295">
        <v>0.2</v>
      </c>
      <c r="J218" s="246" t="s">
        <v>280</v>
      </c>
    </row>
    <row r="219" spans="1:10" s="246" customFormat="1" x14ac:dyDescent="0.3">
      <c r="A219" s="276" t="s">
        <v>1412</v>
      </c>
      <c r="B219" s="277" t="s">
        <v>281</v>
      </c>
      <c r="C219" s="278"/>
      <c r="D219" s="279"/>
      <c r="E219" s="280"/>
      <c r="F219" s="280" t="s">
        <v>322</v>
      </c>
      <c r="G219" s="280" t="s">
        <v>314</v>
      </c>
      <c r="H219" s="295">
        <v>1</v>
      </c>
      <c r="J219" s="246" t="s">
        <v>281</v>
      </c>
    </row>
    <row r="220" spans="1:10" s="246" customFormat="1" x14ac:dyDescent="0.3">
      <c r="A220" s="276" t="s">
        <v>1413</v>
      </c>
      <c r="B220" s="277" t="s">
        <v>282</v>
      </c>
      <c r="C220" s="278"/>
      <c r="D220" s="279"/>
      <c r="E220" s="280"/>
      <c r="F220" s="280" t="s">
        <v>323</v>
      </c>
      <c r="G220" s="280" t="s">
        <v>1474</v>
      </c>
      <c r="H220" s="295">
        <v>0.9</v>
      </c>
      <c r="J220" s="246" t="s">
        <v>282</v>
      </c>
    </row>
    <row r="221" spans="1:10" s="246" customFormat="1" x14ac:dyDescent="0.3">
      <c r="A221" s="276" t="s">
        <v>1414</v>
      </c>
      <c r="B221" s="277" t="s">
        <v>283</v>
      </c>
      <c r="C221" s="278"/>
      <c r="D221" s="279"/>
      <c r="E221" s="280"/>
      <c r="F221" s="280" t="s">
        <v>228</v>
      </c>
      <c r="G221" s="280" t="s">
        <v>324</v>
      </c>
      <c r="H221" s="295">
        <v>1</v>
      </c>
      <c r="J221" s="246" t="s">
        <v>283</v>
      </c>
    </row>
    <row r="222" spans="1:10" s="246" customFormat="1" x14ac:dyDescent="0.3">
      <c r="A222" s="276" t="s">
        <v>1415</v>
      </c>
      <c r="B222" s="277" t="s">
        <v>284</v>
      </c>
      <c r="C222" s="278"/>
      <c r="D222" s="279"/>
      <c r="E222" s="280"/>
      <c r="F222" s="280" t="s">
        <v>1475</v>
      </c>
      <c r="G222" s="280" t="s">
        <v>325</v>
      </c>
      <c r="H222" s="295">
        <v>8</v>
      </c>
      <c r="J222" s="246" t="s">
        <v>284</v>
      </c>
    </row>
    <row r="223" spans="1:10" s="246" customFormat="1" x14ac:dyDescent="0.3">
      <c r="A223" s="276" t="s">
        <v>1416</v>
      </c>
      <c r="B223" s="277" t="s">
        <v>285</v>
      </c>
      <c r="C223" s="278"/>
      <c r="D223" s="279"/>
      <c r="E223" s="280"/>
      <c r="F223" s="280" t="s">
        <v>326</v>
      </c>
      <c r="G223" s="280" t="s">
        <v>1476</v>
      </c>
      <c r="H223" s="295">
        <v>0.9</v>
      </c>
      <c r="J223" s="246" t="s">
        <v>285</v>
      </c>
    </row>
    <row r="224" spans="1:10" s="246" customFormat="1" x14ac:dyDescent="0.3">
      <c r="A224" s="276" t="s">
        <v>1417</v>
      </c>
      <c r="B224" s="277" t="s">
        <v>286</v>
      </c>
      <c r="C224" s="278"/>
      <c r="D224" s="279"/>
      <c r="E224" s="280"/>
      <c r="F224" s="280" t="s">
        <v>1475</v>
      </c>
      <c r="G224" s="280" t="s">
        <v>1477</v>
      </c>
      <c r="H224" s="295">
        <v>1.8</v>
      </c>
      <c r="J224" s="246" t="s">
        <v>286</v>
      </c>
    </row>
    <row r="225" spans="1:11" s="246" customFormat="1" x14ac:dyDescent="0.3">
      <c r="A225" s="276" t="s">
        <v>1418</v>
      </c>
      <c r="B225" s="277" t="s">
        <v>246</v>
      </c>
      <c r="C225" s="278"/>
      <c r="D225" s="279"/>
      <c r="E225" s="280" t="s">
        <v>286</v>
      </c>
      <c r="F225" s="280" t="s">
        <v>1475</v>
      </c>
      <c r="G225" s="280" t="s">
        <v>1478</v>
      </c>
      <c r="H225" s="295">
        <v>1</v>
      </c>
      <c r="J225" s="246" t="s">
        <v>246</v>
      </c>
      <c r="K225" s="246" t="s">
        <v>286</v>
      </c>
    </row>
    <row r="226" spans="1:11" s="246" customFormat="1" x14ac:dyDescent="0.3">
      <c r="A226" s="296"/>
      <c r="B226" s="297"/>
      <c r="C226" s="298"/>
      <c r="D226" s="299"/>
      <c r="E226" s="300"/>
      <c r="F226" s="300"/>
      <c r="G226" s="300"/>
      <c r="H226" s="301"/>
    </row>
    <row r="227" spans="1:11" s="246" customFormat="1" ht="15.95" customHeight="1" x14ac:dyDescent="0.3">
      <c r="A227" s="271"/>
      <c r="B227" s="272"/>
      <c r="C227" s="272"/>
      <c r="D227" s="272"/>
      <c r="E227" s="272"/>
      <c r="F227" s="272"/>
      <c r="G227" s="273" t="s">
        <v>52</v>
      </c>
      <c r="H227" s="274">
        <f>SUM(H164:H226)</f>
        <v>51.28</v>
      </c>
      <c r="J227" s="302">
        <f>SUM(N156:N160)</f>
        <v>8.64</v>
      </c>
      <c r="K227" s="303">
        <f>J227+H227</f>
        <v>59.92</v>
      </c>
    </row>
    <row r="228" spans="1:11" s="246" customFormat="1" x14ac:dyDescent="0.3"/>
    <row r="229" spans="1:11" s="246" customFormat="1" x14ac:dyDescent="0.3">
      <c r="A229" s="284"/>
      <c r="B229" s="284"/>
      <c r="C229" s="284"/>
      <c r="D229" s="284"/>
      <c r="E229" s="285"/>
      <c r="F229" s="284"/>
      <c r="G229" s="284"/>
      <c r="H229" s="286"/>
    </row>
    <row r="230" spans="1:11" s="246" customFormat="1" x14ac:dyDescent="0.3">
      <c r="A230" s="284"/>
      <c r="B230" s="284"/>
      <c r="C230" s="284"/>
      <c r="D230" s="284"/>
      <c r="E230" s="285"/>
      <c r="F230" s="284"/>
      <c r="G230" s="284"/>
      <c r="H230" s="286"/>
    </row>
    <row r="231" spans="1:11" s="246" customFormat="1" ht="18.75" x14ac:dyDescent="0.3">
      <c r="A231" s="245" t="s">
        <v>1603</v>
      </c>
    </row>
    <row r="232" spans="1:11" s="246" customFormat="1" ht="3" customHeight="1" x14ac:dyDescent="0.3"/>
    <row r="233" spans="1:11" s="246" customFormat="1" ht="18" customHeight="1" x14ac:dyDescent="0.3">
      <c r="A233" s="247" t="s">
        <v>11</v>
      </c>
      <c r="B233" s="248"/>
      <c r="C233" s="248"/>
      <c r="D233" s="248"/>
      <c r="E233" s="248"/>
      <c r="F233" s="248"/>
      <c r="G233" s="248"/>
      <c r="H233" s="249"/>
    </row>
    <row r="234" spans="1:11" s="246" customFormat="1" ht="12.75" customHeight="1" x14ac:dyDescent="0.3">
      <c r="A234" s="322" t="s">
        <v>4</v>
      </c>
      <c r="B234" s="325" t="s">
        <v>5</v>
      </c>
      <c r="C234" s="326"/>
      <c r="D234" s="327"/>
      <c r="E234" s="322" t="s">
        <v>6</v>
      </c>
      <c r="F234" s="322" t="s">
        <v>7</v>
      </c>
      <c r="G234" s="322" t="s">
        <v>8</v>
      </c>
      <c r="H234" s="322" t="s">
        <v>1593</v>
      </c>
    </row>
    <row r="235" spans="1:11" s="246" customFormat="1" ht="12.75" customHeight="1" x14ac:dyDescent="0.3">
      <c r="A235" s="323"/>
      <c r="B235" s="328"/>
      <c r="C235" s="329"/>
      <c r="D235" s="330"/>
      <c r="E235" s="323"/>
      <c r="F235" s="323"/>
      <c r="G235" s="323"/>
      <c r="H235" s="323"/>
    </row>
    <row r="236" spans="1:11" s="246" customFormat="1" ht="12.75" customHeight="1" x14ac:dyDescent="0.3">
      <c r="A236" s="323"/>
      <c r="B236" s="328"/>
      <c r="C236" s="329"/>
      <c r="D236" s="330"/>
      <c r="E236" s="323"/>
      <c r="F236" s="323"/>
      <c r="G236" s="323"/>
      <c r="H236" s="323"/>
    </row>
    <row r="237" spans="1:11" s="246" customFormat="1" ht="12.75" customHeight="1" x14ac:dyDescent="0.3">
      <c r="A237" s="323"/>
      <c r="B237" s="328"/>
      <c r="C237" s="329"/>
      <c r="D237" s="330"/>
      <c r="E237" s="323"/>
      <c r="F237" s="323"/>
      <c r="G237" s="323"/>
      <c r="H237" s="323"/>
    </row>
    <row r="238" spans="1:11" s="246" customFormat="1" ht="12.75" customHeight="1" x14ac:dyDescent="0.3">
      <c r="A238" s="324"/>
      <c r="B238" s="331"/>
      <c r="C238" s="332"/>
      <c r="D238" s="333"/>
      <c r="E238" s="324"/>
      <c r="F238" s="324"/>
      <c r="G238" s="324"/>
      <c r="H238" s="324"/>
    </row>
    <row r="239" spans="1:11" s="246" customFormat="1" x14ac:dyDescent="0.3">
      <c r="A239" s="250">
        <v>1</v>
      </c>
      <c r="B239" s="251">
        <v>2</v>
      </c>
      <c r="C239" s="252"/>
      <c r="D239" s="253"/>
      <c r="E239" s="250">
        <v>3</v>
      </c>
      <c r="F239" s="250">
        <v>4</v>
      </c>
      <c r="G239" s="250">
        <v>5</v>
      </c>
      <c r="H239" s="250">
        <v>6</v>
      </c>
    </row>
    <row r="240" spans="1:11" s="246" customFormat="1" x14ac:dyDescent="0.3">
      <c r="A240" s="254"/>
      <c r="B240" s="255"/>
      <c r="C240" s="256"/>
      <c r="D240" s="257"/>
      <c r="E240" s="258"/>
      <c r="F240" s="258"/>
      <c r="G240" s="258"/>
      <c r="H240" s="258"/>
    </row>
    <row r="241" spans="1:11" s="246" customFormat="1" x14ac:dyDescent="0.3">
      <c r="A241" s="289" t="s">
        <v>1502</v>
      </c>
      <c r="B241" s="290" t="s">
        <v>322</v>
      </c>
      <c r="C241" s="291"/>
      <c r="D241" s="292"/>
      <c r="E241" s="293"/>
      <c r="F241" s="293"/>
      <c r="G241" s="293"/>
      <c r="H241" s="294">
        <v>1.4</v>
      </c>
    </row>
    <row r="242" spans="1:11" s="246" customFormat="1" x14ac:dyDescent="0.3">
      <c r="A242" s="259" t="s">
        <v>1236</v>
      </c>
      <c r="B242" s="260" t="s">
        <v>329</v>
      </c>
      <c r="C242" s="261"/>
      <c r="D242" s="262"/>
      <c r="E242" s="263" t="s">
        <v>338</v>
      </c>
      <c r="F242" s="263" t="s">
        <v>339</v>
      </c>
      <c r="G242" s="263" t="s">
        <v>340</v>
      </c>
      <c r="H242" s="264">
        <v>1</v>
      </c>
      <c r="J242" s="246" t="s">
        <v>329</v>
      </c>
      <c r="K242" s="246" t="s">
        <v>338</v>
      </c>
    </row>
    <row r="243" spans="1:11" s="246" customFormat="1" x14ac:dyDescent="0.3">
      <c r="A243" s="259" t="s">
        <v>1237</v>
      </c>
      <c r="B243" s="260" t="s">
        <v>20</v>
      </c>
      <c r="C243" s="261"/>
      <c r="D243" s="262"/>
      <c r="E243" s="263" t="s">
        <v>341</v>
      </c>
      <c r="F243" s="263" t="s">
        <v>342</v>
      </c>
      <c r="G243" s="263" t="s">
        <v>343</v>
      </c>
      <c r="H243" s="264">
        <v>7.14</v>
      </c>
      <c r="J243" s="246" t="s">
        <v>20</v>
      </c>
      <c r="K243" s="246" t="s">
        <v>341</v>
      </c>
    </row>
    <row r="244" spans="1:11" s="246" customFormat="1" x14ac:dyDescent="0.3">
      <c r="A244" s="259" t="s">
        <v>1238</v>
      </c>
      <c r="B244" s="260" t="s">
        <v>329</v>
      </c>
      <c r="C244" s="261"/>
      <c r="D244" s="262"/>
      <c r="E244" s="263" t="s">
        <v>344</v>
      </c>
      <c r="F244" s="263" t="s">
        <v>345</v>
      </c>
      <c r="G244" s="263" t="s">
        <v>346</v>
      </c>
      <c r="H244" s="264">
        <v>2</v>
      </c>
      <c r="J244" s="246" t="s">
        <v>329</v>
      </c>
      <c r="K244" s="246" t="s">
        <v>344</v>
      </c>
    </row>
    <row r="245" spans="1:11" s="246" customFormat="1" x14ac:dyDescent="0.3">
      <c r="A245" s="259" t="s">
        <v>1239</v>
      </c>
      <c r="B245" s="260" t="s">
        <v>330</v>
      </c>
      <c r="C245" s="261"/>
      <c r="D245" s="262"/>
      <c r="E245" s="263" t="s">
        <v>347</v>
      </c>
      <c r="F245" s="263" t="s">
        <v>348</v>
      </c>
      <c r="G245" s="263" t="s">
        <v>349</v>
      </c>
      <c r="H245" s="264">
        <v>3.62</v>
      </c>
      <c r="J245" s="246" t="s">
        <v>330</v>
      </c>
      <c r="K245" s="246" t="s">
        <v>347</v>
      </c>
    </row>
    <row r="246" spans="1:11" s="246" customFormat="1" x14ac:dyDescent="0.3">
      <c r="A246" s="259" t="s">
        <v>1240</v>
      </c>
      <c r="B246" s="260" t="s">
        <v>331</v>
      </c>
      <c r="C246" s="261"/>
      <c r="D246" s="262"/>
      <c r="E246" s="263" t="s">
        <v>337</v>
      </c>
      <c r="F246" s="263" t="s">
        <v>337</v>
      </c>
      <c r="G246" s="263" t="s">
        <v>337</v>
      </c>
      <c r="H246" s="264">
        <v>2.5</v>
      </c>
      <c r="J246" s="246" t="s">
        <v>331</v>
      </c>
      <c r="K246" s="246" t="s">
        <v>337</v>
      </c>
    </row>
    <row r="247" spans="1:11" s="246" customFormat="1" x14ac:dyDescent="0.3">
      <c r="A247" s="259" t="s">
        <v>1241</v>
      </c>
      <c r="B247" s="260" t="s">
        <v>329</v>
      </c>
      <c r="C247" s="261"/>
      <c r="D247" s="262"/>
      <c r="E247" s="263" t="s">
        <v>350</v>
      </c>
      <c r="F247" s="263" t="s">
        <v>351</v>
      </c>
      <c r="G247" s="263" t="s">
        <v>191</v>
      </c>
      <c r="H247" s="264">
        <v>1.63</v>
      </c>
      <c r="J247" s="246" t="s">
        <v>329</v>
      </c>
      <c r="K247" s="246" t="s">
        <v>350</v>
      </c>
    </row>
    <row r="248" spans="1:11" s="246" customFormat="1" x14ac:dyDescent="0.3">
      <c r="A248" s="259" t="s">
        <v>1242</v>
      </c>
      <c r="B248" s="260" t="s">
        <v>332</v>
      </c>
      <c r="C248" s="261"/>
      <c r="D248" s="262"/>
      <c r="E248" s="263" t="s">
        <v>352</v>
      </c>
      <c r="F248" s="263" t="s">
        <v>353</v>
      </c>
      <c r="G248" s="263" t="s">
        <v>354</v>
      </c>
      <c r="H248" s="264">
        <v>1.05</v>
      </c>
      <c r="J248" s="246" t="s">
        <v>332</v>
      </c>
      <c r="K248" s="246" t="s">
        <v>352</v>
      </c>
    </row>
    <row r="249" spans="1:11" s="246" customFormat="1" x14ac:dyDescent="0.3">
      <c r="A249" s="259" t="s">
        <v>1243</v>
      </c>
      <c r="B249" s="260" t="s">
        <v>333</v>
      </c>
      <c r="C249" s="261"/>
      <c r="D249" s="262"/>
      <c r="E249" s="263" t="s">
        <v>356</v>
      </c>
      <c r="F249" s="263" t="s">
        <v>355</v>
      </c>
      <c r="G249" s="263" t="s">
        <v>356</v>
      </c>
      <c r="H249" s="264">
        <v>4</v>
      </c>
      <c r="J249" s="246" t="s">
        <v>333</v>
      </c>
      <c r="K249" s="246" t="s">
        <v>1581</v>
      </c>
    </row>
    <row r="250" spans="1:11" s="246" customFormat="1" x14ac:dyDescent="0.3">
      <c r="A250" s="259" t="s">
        <v>1244</v>
      </c>
      <c r="B250" s="260" t="s">
        <v>334</v>
      </c>
      <c r="C250" s="261"/>
      <c r="D250" s="262"/>
      <c r="E250" s="263"/>
      <c r="F250" s="263" t="s">
        <v>357</v>
      </c>
      <c r="G250" s="263" t="s">
        <v>358</v>
      </c>
      <c r="H250" s="264">
        <v>1</v>
      </c>
      <c r="J250" s="246" t="s">
        <v>334</v>
      </c>
    </row>
    <row r="251" spans="1:11" s="246" customFormat="1" x14ac:dyDescent="0.3">
      <c r="A251" s="276" t="s">
        <v>1419</v>
      </c>
      <c r="B251" s="277" t="s">
        <v>335</v>
      </c>
      <c r="C251" s="278"/>
      <c r="D251" s="279"/>
      <c r="E251" s="280"/>
      <c r="F251" s="304" t="s">
        <v>1479</v>
      </c>
      <c r="G251" s="280" t="s">
        <v>355</v>
      </c>
      <c r="H251" s="295">
        <v>0.45700000000000002</v>
      </c>
      <c r="J251" s="246" t="s">
        <v>335</v>
      </c>
    </row>
    <row r="252" spans="1:11" s="246" customFormat="1" x14ac:dyDescent="0.3">
      <c r="A252" s="276" t="s">
        <v>1421</v>
      </c>
      <c r="B252" s="277" t="s">
        <v>332</v>
      </c>
      <c r="C252" s="278"/>
      <c r="D252" s="279"/>
      <c r="E252" s="280" t="s">
        <v>1420</v>
      </c>
      <c r="F252" s="280" t="s">
        <v>359</v>
      </c>
      <c r="G252" s="280" t="s">
        <v>360</v>
      </c>
      <c r="H252" s="295">
        <v>0.8</v>
      </c>
      <c r="J252" s="246" t="s">
        <v>332</v>
      </c>
    </row>
    <row r="253" spans="1:11" s="246" customFormat="1" x14ac:dyDescent="0.3">
      <c r="A253" s="276" t="s">
        <v>1422</v>
      </c>
      <c r="B253" s="277" t="s">
        <v>1423</v>
      </c>
      <c r="C253" s="278"/>
      <c r="D253" s="279"/>
      <c r="E253" s="280" t="s">
        <v>338</v>
      </c>
      <c r="F253" s="280" t="s">
        <v>334</v>
      </c>
      <c r="G253" s="280" t="s">
        <v>361</v>
      </c>
      <c r="H253" s="295">
        <v>1.5</v>
      </c>
      <c r="J253" s="246" t="s">
        <v>1582</v>
      </c>
    </row>
    <row r="254" spans="1:11" s="246" customFormat="1" x14ac:dyDescent="0.3">
      <c r="A254" s="276" t="s">
        <v>1424</v>
      </c>
      <c r="B254" s="277" t="s">
        <v>336</v>
      </c>
      <c r="C254" s="278"/>
      <c r="D254" s="279"/>
      <c r="E254" s="280"/>
      <c r="F254" s="280" t="s">
        <v>362</v>
      </c>
      <c r="G254" s="280" t="s">
        <v>363</v>
      </c>
      <c r="H254" s="295">
        <v>1</v>
      </c>
      <c r="J254" s="246" t="s">
        <v>336</v>
      </c>
    </row>
    <row r="255" spans="1:11" s="246" customFormat="1" x14ac:dyDescent="0.3">
      <c r="A255" s="259" t="s">
        <v>1245</v>
      </c>
      <c r="B255" s="260" t="s">
        <v>337</v>
      </c>
      <c r="C255" s="261"/>
      <c r="D255" s="262"/>
      <c r="E255" s="263" t="s">
        <v>364</v>
      </c>
      <c r="F255" s="263" t="s">
        <v>1480</v>
      </c>
      <c r="G255" s="263" t="s">
        <v>365</v>
      </c>
      <c r="H255" s="264">
        <v>5</v>
      </c>
      <c r="J255" s="246" t="s">
        <v>337</v>
      </c>
      <c r="K255" s="246" t="s">
        <v>364</v>
      </c>
    </row>
    <row r="256" spans="1:11" s="246" customFormat="1" x14ac:dyDescent="0.3">
      <c r="A256" s="265"/>
      <c r="B256" s="266"/>
      <c r="C256" s="267"/>
      <c r="D256" s="268"/>
      <c r="E256" s="269"/>
      <c r="F256" s="269"/>
      <c r="G256" s="269"/>
      <c r="H256" s="270"/>
    </row>
    <row r="257" spans="1:11" s="246" customFormat="1" ht="15.95" customHeight="1" x14ac:dyDescent="0.3">
      <c r="A257" s="271"/>
      <c r="B257" s="272"/>
      <c r="C257" s="272"/>
      <c r="D257" s="272"/>
      <c r="E257" s="272"/>
      <c r="F257" s="272"/>
      <c r="G257" s="273" t="s">
        <v>52</v>
      </c>
      <c r="H257" s="274">
        <f>SUM(H241:H256)</f>
        <v>34.097000000000001</v>
      </c>
    </row>
    <row r="258" spans="1:11" s="246" customFormat="1" x14ac:dyDescent="0.3"/>
    <row r="259" spans="1:11" s="246" customFormat="1" x14ac:dyDescent="0.3">
      <c r="A259" s="284"/>
      <c r="B259" s="284"/>
      <c r="C259" s="284"/>
      <c r="D259" s="284"/>
      <c r="E259" s="285"/>
      <c r="F259" s="284"/>
      <c r="G259" s="284"/>
      <c r="H259" s="286"/>
    </row>
    <row r="260" spans="1:11" s="246" customFormat="1" x14ac:dyDescent="0.3">
      <c r="A260" s="284"/>
      <c r="B260" s="284"/>
      <c r="C260" s="284"/>
      <c r="D260" s="284"/>
      <c r="E260" s="285"/>
      <c r="F260" s="284"/>
      <c r="G260" s="284"/>
      <c r="H260" s="286"/>
    </row>
    <row r="261" spans="1:11" s="246" customFormat="1" ht="18.75" x14ac:dyDescent="0.3">
      <c r="A261" s="245" t="s">
        <v>1604</v>
      </c>
    </row>
    <row r="262" spans="1:11" s="246" customFormat="1" ht="3" customHeight="1" x14ac:dyDescent="0.3"/>
    <row r="263" spans="1:11" s="246" customFormat="1" ht="18" customHeight="1" x14ac:dyDescent="0.3">
      <c r="A263" s="247" t="s">
        <v>11</v>
      </c>
      <c r="B263" s="248"/>
      <c r="C263" s="248"/>
      <c r="D263" s="248"/>
      <c r="E263" s="248"/>
      <c r="F263" s="248"/>
      <c r="G263" s="248"/>
      <c r="H263" s="249"/>
    </row>
    <row r="264" spans="1:11" s="246" customFormat="1" ht="12.75" customHeight="1" x14ac:dyDescent="0.3">
      <c r="A264" s="322" t="s">
        <v>4</v>
      </c>
      <c r="B264" s="325" t="s">
        <v>5</v>
      </c>
      <c r="C264" s="326"/>
      <c r="D264" s="327"/>
      <c r="E264" s="322" t="s">
        <v>6</v>
      </c>
      <c r="F264" s="322" t="s">
        <v>7</v>
      </c>
      <c r="G264" s="322" t="s">
        <v>8</v>
      </c>
      <c r="H264" s="322" t="s">
        <v>1593</v>
      </c>
    </row>
    <row r="265" spans="1:11" s="246" customFormat="1" ht="12.75" customHeight="1" x14ac:dyDescent="0.3">
      <c r="A265" s="323"/>
      <c r="B265" s="328"/>
      <c r="C265" s="329"/>
      <c r="D265" s="330"/>
      <c r="E265" s="323"/>
      <c r="F265" s="323"/>
      <c r="G265" s="323"/>
      <c r="H265" s="323"/>
    </row>
    <row r="266" spans="1:11" s="246" customFormat="1" ht="12.75" customHeight="1" x14ac:dyDescent="0.3">
      <c r="A266" s="323"/>
      <c r="B266" s="328"/>
      <c r="C266" s="329"/>
      <c r="D266" s="330"/>
      <c r="E266" s="323"/>
      <c r="F266" s="323"/>
      <c r="G266" s="323"/>
      <c r="H266" s="323"/>
    </row>
    <row r="267" spans="1:11" s="246" customFormat="1" ht="12.75" customHeight="1" x14ac:dyDescent="0.3">
      <c r="A267" s="323"/>
      <c r="B267" s="328"/>
      <c r="C267" s="329"/>
      <c r="D267" s="330"/>
      <c r="E267" s="323"/>
      <c r="F267" s="323"/>
      <c r="G267" s="323"/>
      <c r="H267" s="323"/>
    </row>
    <row r="268" spans="1:11" s="246" customFormat="1" ht="12.75" customHeight="1" x14ac:dyDescent="0.3">
      <c r="A268" s="324"/>
      <c r="B268" s="331"/>
      <c r="C268" s="332"/>
      <c r="D268" s="333"/>
      <c r="E268" s="324"/>
      <c r="F268" s="324"/>
      <c r="G268" s="324"/>
      <c r="H268" s="324"/>
    </row>
    <row r="269" spans="1:11" s="246" customFormat="1" x14ac:dyDescent="0.3">
      <c r="A269" s="250">
        <v>1</v>
      </c>
      <c r="B269" s="251">
        <v>2</v>
      </c>
      <c r="C269" s="252"/>
      <c r="D269" s="253"/>
      <c r="E269" s="250">
        <v>3</v>
      </c>
      <c r="F269" s="250">
        <v>4</v>
      </c>
      <c r="G269" s="250">
        <v>5</v>
      </c>
      <c r="H269" s="250">
        <v>6</v>
      </c>
    </row>
    <row r="270" spans="1:11" s="246" customFormat="1" x14ac:dyDescent="0.3">
      <c r="A270" s="254"/>
      <c r="B270" s="255"/>
      <c r="C270" s="256"/>
      <c r="D270" s="257"/>
      <c r="E270" s="258"/>
      <c r="F270" s="258"/>
      <c r="G270" s="258"/>
      <c r="H270" s="258"/>
    </row>
    <row r="271" spans="1:11" s="246" customFormat="1" x14ac:dyDescent="0.3">
      <c r="A271" s="259" t="s">
        <v>1246</v>
      </c>
      <c r="B271" s="260" t="s">
        <v>367</v>
      </c>
      <c r="C271" s="261"/>
      <c r="D271" s="262"/>
      <c r="E271" s="263" t="s">
        <v>369</v>
      </c>
      <c r="F271" s="263" t="s">
        <v>370</v>
      </c>
      <c r="G271" s="263" t="s">
        <v>371</v>
      </c>
      <c r="H271" s="264">
        <v>9.5399999999999991</v>
      </c>
      <c r="J271" s="246" t="s">
        <v>367</v>
      </c>
      <c r="K271" s="246" t="s">
        <v>369</v>
      </c>
    </row>
    <row r="272" spans="1:11" s="246" customFormat="1" x14ac:dyDescent="0.3">
      <c r="A272" s="259" t="s">
        <v>1247</v>
      </c>
      <c r="B272" s="260" t="s">
        <v>368</v>
      </c>
      <c r="C272" s="261"/>
      <c r="D272" s="262"/>
      <c r="E272" s="263" t="s">
        <v>1248</v>
      </c>
      <c r="F272" s="263" t="s">
        <v>1551</v>
      </c>
      <c r="G272" s="263" t="s">
        <v>372</v>
      </c>
      <c r="H272" s="264">
        <v>13.67</v>
      </c>
      <c r="J272" s="246" t="s">
        <v>368</v>
      </c>
      <c r="K272" s="246" t="s">
        <v>1583</v>
      </c>
    </row>
    <row r="273" spans="1:11" s="246" customFormat="1" x14ac:dyDescent="0.3">
      <c r="A273" s="259" t="s">
        <v>1249</v>
      </c>
      <c r="B273" s="260" t="s">
        <v>367</v>
      </c>
      <c r="C273" s="261"/>
      <c r="D273" s="262"/>
      <c r="E273" s="263" t="s">
        <v>374</v>
      </c>
      <c r="F273" s="263" t="s">
        <v>1481</v>
      </c>
      <c r="G273" s="263" t="s">
        <v>1482</v>
      </c>
      <c r="H273" s="264">
        <v>1.38</v>
      </c>
      <c r="J273" s="246" t="s">
        <v>367</v>
      </c>
      <c r="K273" s="246" t="s">
        <v>374</v>
      </c>
    </row>
    <row r="274" spans="1:11" s="246" customFormat="1" x14ac:dyDescent="0.3">
      <c r="A274" s="265"/>
      <c r="B274" s="266"/>
      <c r="C274" s="267"/>
      <c r="D274" s="268"/>
      <c r="E274" s="269"/>
      <c r="F274" s="269"/>
      <c r="G274" s="269"/>
      <c r="H274" s="270"/>
    </row>
    <row r="275" spans="1:11" s="246" customFormat="1" ht="15.95" customHeight="1" x14ac:dyDescent="0.3">
      <c r="A275" s="271"/>
      <c r="B275" s="272"/>
      <c r="C275" s="272"/>
      <c r="D275" s="272"/>
      <c r="E275" s="272"/>
      <c r="F275" s="272"/>
      <c r="G275" s="273" t="s">
        <v>52</v>
      </c>
      <c r="H275" s="274">
        <f>SUM(H270:H274)</f>
        <v>24.59</v>
      </c>
    </row>
    <row r="276" spans="1:11" s="246" customFormat="1" x14ac:dyDescent="0.3"/>
    <row r="277" spans="1:11" s="246" customFormat="1" x14ac:dyDescent="0.3">
      <c r="A277" s="284"/>
      <c r="B277" s="284"/>
      <c r="C277" s="284"/>
      <c r="D277" s="284"/>
      <c r="E277" s="285"/>
      <c r="F277" s="284"/>
      <c r="G277" s="284"/>
      <c r="H277" s="286"/>
    </row>
    <row r="278" spans="1:11" s="246" customFormat="1" x14ac:dyDescent="0.3">
      <c r="A278" s="284"/>
      <c r="B278" s="284"/>
      <c r="C278" s="284"/>
      <c r="D278" s="284"/>
      <c r="E278" s="285"/>
      <c r="F278" s="284"/>
      <c r="G278" s="284"/>
      <c r="H278" s="286"/>
    </row>
    <row r="279" spans="1:11" s="246" customFormat="1" ht="18.75" x14ac:dyDescent="0.3">
      <c r="A279" s="245" t="s">
        <v>1605</v>
      </c>
    </row>
    <row r="280" spans="1:11" s="246" customFormat="1" ht="3" customHeight="1" x14ac:dyDescent="0.3"/>
    <row r="281" spans="1:11" s="246" customFormat="1" ht="18" customHeight="1" x14ac:dyDescent="0.3">
      <c r="A281" s="247" t="s">
        <v>11</v>
      </c>
      <c r="B281" s="248"/>
      <c r="C281" s="248"/>
      <c r="D281" s="248"/>
      <c r="E281" s="248"/>
      <c r="F281" s="248"/>
      <c r="G281" s="248"/>
      <c r="H281" s="249"/>
    </row>
    <row r="282" spans="1:11" s="246" customFormat="1" ht="12.75" customHeight="1" x14ac:dyDescent="0.3">
      <c r="A282" s="322" t="s">
        <v>4</v>
      </c>
      <c r="B282" s="325" t="s">
        <v>5</v>
      </c>
      <c r="C282" s="326"/>
      <c r="D282" s="327"/>
      <c r="E282" s="322" t="s">
        <v>6</v>
      </c>
      <c r="F282" s="322" t="s">
        <v>7</v>
      </c>
      <c r="G282" s="322" t="s">
        <v>8</v>
      </c>
      <c r="H282" s="322" t="s">
        <v>1593</v>
      </c>
    </row>
    <row r="283" spans="1:11" s="246" customFormat="1" ht="12.75" customHeight="1" x14ac:dyDescent="0.3">
      <c r="A283" s="323"/>
      <c r="B283" s="328"/>
      <c r="C283" s="329"/>
      <c r="D283" s="330"/>
      <c r="E283" s="323"/>
      <c r="F283" s="323"/>
      <c r="G283" s="323"/>
      <c r="H283" s="323"/>
    </row>
    <row r="284" spans="1:11" s="246" customFormat="1" ht="12.75" customHeight="1" x14ac:dyDescent="0.3">
      <c r="A284" s="323"/>
      <c r="B284" s="328"/>
      <c r="C284" s="329"/>
      <c r="D284" s="330"/>
      <c r="E284" s="323"/>
      <c r="F284" s="323"/>
      <c r="G284" s="323"/>
      <c r="H284" s="323"/>
    </row>
    <row r="285" spans="1:11" s="246" customFormat="1" ht="12.75" customHeight="1" x14ac:dyDescent="0.3">
      <c r="A285" s="323"/>
      <c r="B285" s="328"/>
      <c r="C285" s="329"/>
      <c r="D285" s="330"/>
      <c r="E285" s="323"/>
      <c r="F285" s="323"/>
      <c r="G285" s="323"/>
      <c r="H285" s="323"/>
    </row>
    <row r="286" spans="1:11" s="246" customFormat="1" ht="12.75" customHeight="1" x14ac:dyDescent="0.3">
      <c r="A286" s="324"/>
      <c r="B286" s="331"/>
      <c r="C286" s="332"/>
      <c r="D286" s="333"/>
      <c r="E286" s="324"/>
      <c r="F286" s="324"/>
      <c r="G286" s="324"/>
      <c r="H286" s="324"/>
    </row>
    <row r="287" spans="1:11" s="246" customFormat="1" x14ac:dyDescent="0.3">
      <c r="A287" s="250">
        <v>1</v>
      </c>
      <c r="B287" s="251">
        <v>2</v>
      </c>
      <c r="C287" s="252"/>
      <c r="D287" s="253"/>
      <c r="E287" s="250">
        <v>3</v>
      </c>
      <c r="F287" s="250">
        <v>4</v>
      </c>
      <c r="G287" s="250">
        <v>5</v>
      </c>
      <c r="H287" s="250">
        <v>6</v>
      </c>
    </row>
    <row r="288" spans="1:11" s="246" customFormat="1" x14ac:dyDescent="0.3">
      <c r="A288" s="254"/>
      <c r="B288" s="255"/>
      <c r="C288" s="256"/>
      <c r="D288" s="257"/>
      <c r="E288" s="258"/>
      <c r="F288" s="258"/>
      <c r="G288" s="258"/>
      <c r="H288" s="258"/>
    </row>
    <row r="289" spans="1:11" s="246" customFormat="1" x14ac:dyDescent="0.3">
      <c r="A289" s="259" t="s">
        <v>1250</v>
      </c>
      <c r="B289" s="260" t="s">
        <v>36</v>
      </c>
      <c r="C289" s="261"/>
      <c r="D289" s="262"/>
      <c r="E289" s="263" t="s">
        <v>382</v>
      </c>
      <c r="F289" s="263" t="s">
        <v>404</v>
      </c>
      <c r="G289" s="263" t="s">
        <v>383</v>
      </c>
      <c r="H289" s="275">
        <v>5.0999999999999996</v>
      </c>
      <c r="J289" s="246" t="s">
        <v>36</v>
      </c>
      <c r="K289" s="246" t="s">
        <v>382</v>
      </c>
    </row>
    <row r="290" spans="1:11" s="246" customFormat="1" x14ac:dyDescent="0.3">
      <c r="A290" s="259" t="s">
        <v>1251</v>
      </c>
      <c r="B290" s="260" t="s">
        <v>376</v>
      </c>
      <c r="C290" s="261"/>
      <c r="D290" s="262"/>
      <c r="E290" s="263" t="s">
        <v>384</v>
      </c>
      <c r="F290" s="263" t="s">
        <v>1550</v>
      </c>
      <c r="G290" s="263" t="s">
        <v>385</v>
      </c>
      <c r="H290" s="275">
        <v>3.2</v>
      </c>
      <c r="J290" s="246" t="s">
        <v>376</v>
      </c>
      <c r="K290" s="246" t="s">
        <v>384</v>
      </c>
    </row>
    <row r="291" spans="1:11" s="246" customFormat="1" x14ac:dyDescent="0.3">
      <c r="A291" s="259" t="s">
        <v>1252</v>
      </c>
      <c r="B291" s="260" t="s">
        <v>376</v>
      </c>
      <c r="C291" s="261"/>
      <c r="D291" s="262"/>
      <c r="E291" s="263" t="s">
        <v>386</v>
      </c>
      <c r="F291" s="263" t="s">
        <v>387</v>
      </c>
      <c r="G291" s="263" t="s">
        <v>388</v>
      </c>
      <c r="H291" s="275">
        <v>3.2</v>
      </c>
      <c r="J291" s="246" t="s">
        <v>376</v>
      </c>
      <c r="K291" s="246" t="s">
        <v>386</v>
      </c>
    </row>
    <row r="292" spans="1:11" s="246" customFormat="1" x14ac:dyDescent="0.3">
      <c r="A292" s="259" t="s">
        <v>1253</v>
      </c>
      <c r="B292" s="260" t="s">
        <v>376</v>
      </c>
      <c r="C292" s="261"/>
      <c r="D292" s="262"/>
      <c r="E292" s="263" t="s">
        <v>368</v>
      </c>
      <c r="F292" s="263" t="s">
        <v>1483</v>
      </c>
      <c r="G292" s="263" t="s">
        <v>389</v>
      </c>
      <c r="H292" s="275">
        <v>6.02</v>
      </c>
      <c r="J292" s="246" t="s">
        <v>376</v>
      </c>
      <c r="K292" s="246" t="s">
        <v>368</v>
      </c>
    </row>
    <row r="293" spans="1:11" s="246" customFormat="1" x14ac:dyDescent="0.3">
      <c r="A293" s="259" t="s">
        <v>1254</v>
      </c>
      <c r="B293" s="260" t="s">
        <v>376</v>
      </c>
      <c r="C293" s="261"/>
      <c r="D293" s="262"/>
      <c r="E293" s="263" t="s">
        <v>390</v>
      </c>
      <c r="F293" s="263" t="s">
        <v>1483</v>
      </c>
      <c r="G293" s="263" t="s">
        <v>389</v>
      </c>
      <c r="H293" s="275">
        <v>7.3</v>
      </c>
      <c r="J293" s="246" t="s">
        <v>376</v>
      </c>
      <c r="K293" s="246" t="s">
        <v>390</v>
      </c>
    </row>
    <row r="294" spans="1:11" s="246" customFormat="1" x14ac:dyDescent="0.3">
      <c r="A294" s="259" t="s">
        <v>1255</v>
      </c>
      <c r="B294" s="260" t="s">
        <v>377</v>
      </c>
      <c r="C294" s="261"/>
      <c r="D294" s="262"/>
      <c r="E294" s="263" t="s">
        <v>391</v>
      </c>
      <c r="F294" s="263" t="s">
        <v>1484</v>
      </c>
      <c r="G294" s="263" t="s">
        <v>392</v>
      </c>
      <c r="H294" s="275">
        <v>13.36</v>
      </c>
      <c r="J294" s="246" t="s">
        <v>377</v>
      </c>
      <c r="K294" s="246" t="s">
        <v>391</v>
      </c>
    </row>
    <row r="295" spans="1:11" s="246" customFormat="1" x14ac:dyDescent="0.3">
      <c r="A295" s="259" t="s">
        <v>1257</v>
      </c>
      <c r="B295" s="260" t="s">
        <v>1248</v>
      </c>
      <c r="C295" s="261"/>
      <c r="D295" s="262"/>
      <c r="E295" s="263" t="s">
        <v>393</v>
      </c>
      <c r="F295" s="263" t="s">
        <v>1256</v>
      </c>
      <c r="G295" s="263" t="s">
        <v>394</v>
      </c>
      <c r="H295" s="275">
        <v>6.95</v>
      </c>
      <c r="J295" s="246" t="s">
        <v>1583</v>
      </c>
      <c r="K295" s="246" t="s">
        <v>393</v>
      </c>
    </row>
    <row r="296" spans="1:11" s="246" customFormat="1" x14ac:dyDescent="0.3">
      <c r="A296" s="259" t="s">
        <v>1258</v>
      </c>
      <c r="B296" s="260" t="s">
        <v>378</v>
      </c>
      <c r="C296" s="261"/>
      <c r="D296" s="262"/>
      <c r="E296" s="263" t="s">
        <v>386</v>
      </c>
      <c r="F296" s="263" t="s">
        <v>395</v>
      </c>
      <c r="G296" s="263" t="s">
        <v>396</v>
      </c>
      <c r="H296" s="275">
        <v>6.48</v>
      </c>
      <c r="J296" s="246" t="s">
        <v>378</v>
      </c>
      <c r="K296" s="246" t="s">
        <v>386</v>
      </c>
    </row>
    <row r="297" spans="1:11" s="246" customFormat="1" x14ac:dyDescent="0.3">
      <c r="A297" s="259" t="s">
        <v>1259</v>
      </c>
      <c r="B297" s="260" t="s">
        <v>377</v>
      </c>
      <c r="C297" s="261"/>
      <c r="D297" s="262"/>
      <c r="E297" s="263" t="s">
        <v>393</v>
      </c>
      <c r="F297" s="263" t="s">
        <v>1485</v>
      </c>
      <c r="G297" s="263" t="s">
        <v>394</v>
      </c>
      <c r="H297" s="275">
        <v>11.07</v>
      </c>
      <c r="J297" s="246" t="s">
        <v>377</v>
      </c>
      <c r="K297" s="246" t="s">
        <v>393</v>
      </c>
    </row>
    <row r="298" spans="1:11" s="246" customFormat="1" x14ac:dyDescent="0.3">
      <c r="A298" s="259" t="s">
        <v>1260</v>
      </c>
      <c r="B298" s="260" t="s">
        <v>379</v>
      </c>
      <c r="C298" s="261"/>
      <c r="D298" s="262"/>
      <c r="E298" s="263" t="s">
        <v>397</v>
      </c>
      <c r="F298" s="263" t="s">
        <v>1485</v>
      </c>
      <c r="G298" s="263" t="s">
        <v>398</v>
      </c>
      <c r="H298" s="275">
        <v>15.45</v>
      </c>
      <c r="J298" s="246" t="s">
        <v>379</v>
      </c>
      <c r="K298" s="246" t="s">
        <v>397</v>
      </c>
    </row>
    <row r="299" spans="1:11" s="246" customFormat="1" x14ac:dyDescent="0.3">
      <c r="A299" s="259" t="s">
        <v>1261</v>
      </c>
      <c r="B299" s="260" t="s">
        <v>36</v>
      </c>
      <c r="C299" s="261"/>
      <c r="D299" s="262"/>
      <c r="E299" s="263" t="s">
        <v>399</v>
      </c>
      <c r="F299" s="263" t="s">
        <v>400</v>
      </c>
      <c r="G299" s="263" t="s">
        <v>1486</v>
      </c>
      <c r="H299" s="275">
        <v>3.57</v>
      </c>
      <c r="J299" s="246" t="s">
        <v>36</v>
      </c>
      <c r="K299" s="246" t="s">
        <v>399</v>
      </c>
    </row>
    <row r="300" spans="1:11" s="246" customFormat="1" x14ac:dyDescent="0.3">
      <c r="A300" s="259" t="s">
        <v>1262</v>
      </c>
      <c r="B300" s="260" t="s">
        <v>380</v>
      </c>
      <c r="C300" s="261"/>
      <c r="D300" s="262"/>
      <c r="E300" s="263" t="s">
        <v>381</v>
      </c>
      <c r="F300" s="263" t="s">
        <v>1487</v>
      </c>
      <c r="G300" s="263" t="s">
        <v>1488</v>
      </c>
      <c r="H300" s="275">
        <v>4.95</v>
      </c>
      <c r="J300" s="246" t="s">
        <v>380</v>
      </c>
      <c r="K300" s="246" t="s">
        <v>381</v>
      </c>
    </row>
    <row r="301" spans="1:11" s="246" customFormat="1" x14ac:dyDescent="0.3">
      <c r="A301" s="259" t="s">
        <v>1263</v>
      </c>
      <c r="B301" s="260" t="s">
        <v>381</v>
      </c>
      <c r="C301" s="261"/>
      <c r="D301" s="262"/>
      <c r="E301" s="263" t="s">
        <v>401</v>
      </c>
      <c r="F301" s="263" t="s">
        <v>1488</v>
      </c>
      <c r="G301" s="263" t="s">
        <v>402</v>
      </c>
      <c r="H301" s="275">
        <v>2</v>
      </c>
      <c r="J301" s="246" t="s">
        <v>381</v>
      </c>
      <c r="K301" s="246" t="s">
        <v>401</v>
      </c>
    </row>
    <row r="302" spans="1:11" s="246" customFormat="1" x14ac:dyDescent="0.3">
      <c r="A302" s="259" t="s">
        <v>1264</v>
      </c>
      <c r="B302" s="260" t="s">
        <v>380</v>
      </c>
      <c r="C302" s="261"/>
      <c r="D302" s="262"/>
      <c r="E302" s="263" t="s">
        <v>403</v>
      </c>
      <c r="F302" s="263"/>
      <c r="G302" s="263"/>
      <c r="H302" s="275">
        <v>0.3</v>
      </c>
      <c r="J302" s="246" t="s">
        <v>380</v>
      </c>
      <c r="K302" s="246" t="s">
        <v>403</v>
      </c>
    </row>
    <row r="303" spans="1:11" s="246" customFormat="1" x14ac:dyDescent="0.3">
      <c r="A303" s="265"/>
      <c r="B303" s="266"/>
      <c r="C303" s="267"/>
      <c r="D303" s="268"/>
      <c r="E303" s="269"/>
      <c r="F303" s="269"/>
      <c r="G303" s="269"/>
      <c r="H303" s="282"/>
    </row>
    <row r="304" spans="1:11" s="246" customFormat="1" ht="15.95" customHeight="1" x14ac:dyDescent="0.3">
      <c r="A304" s="271"/>
      <c r="B304" s="272"/>
      <c r="C304" s="272"/>
      <c r="D304" s="272"/>
      <c r="E304" s="272"/>
      <c r="F304" s="272"/>
      <c r="G304" s="273" t="s">
        <v>52</v>
      </c>
      <c r="H304" s="283">
        <f>SUM(H288:H303)</f>
        <v>88.949999999999989</v>
      </c>
    </row>
    <row r="305" spans="1:11" s="246" customFormat="1" x14ac:dyDescent="0.3"/>
    <row r="306" spans="1:11" s="246" customFormat="1" x14ac:dyDescent="0.3"/>
    <row r="307" spans="1:11" s="246" customFormat="1" x14ac:dyDescent="0.3">
      <c r="A307" s="284"/>
      <c r="B307" s="284"/>
      <c r="C307" s="284"/>
      <c r="D307" s="284"/>
      <c r="E307" s="285"/>
      <c r="F307" s="284"/>
      <c r="G307" s="284"/>
      <c r="H307" s="286"/>
    </row>
    <row r="308" spans="1:11" s="246" customFormat="1" x14ac:dyDescent="0.3">
      <c r="A308" s="284"/>
      <c r="B308" s="284"/>
      <c r="C308" s="284"/>
      <c r="D308" s="284"/>
      <c r="E308" s="285"/>
      <c r="F308" s="284"/>
      <c r="G308" s="284"/>
      <c r="H308" s="286"/>
    </row>
    <row r="309" spans="1:11" s="246" customFormat="1" ht="18.75" x14ac:dyDescent="0.3">
      <c r="A309" s="245" t="s">
        <v>1606</v>
      </c>
    </row>
    <row r="310" spans="1:11" s="246" customFormat="1" ht="3" customHeight="1" x14ac:dyDescent="0.3"/>
    <row r="311" spans="1:11" s="246" customFormat="1" ht="18" customHeight="1" x14ac:dyDescent="0.3">
      <c r="A311" s="247" t="s">
        <v>11</v>
      </c>
      <c r="B311" s="248"/>
      <c r="C311" s="248"/>
      <c r="D311" s="248"/>
      <c r="E311" s="248"/>
      <c r="F311" s="248"/>
      <c r="G311" s="248"/>
      <c r="H311" s="249"/>
    </row>
    <row r="312" spans="1:11" s="246" customFormat="1" ht="12.75" customHeight="1" x14ac:dyDescent="0.3">
      <c r="A312" s="322" t="s">
        <v>4</v>
      </c>
      <c r="B312" s="325" t="s">
        <v>5</v>
      </c>
      <c r="C312" s="326"/>
      <c r="D312" s="327"/>
      <c r="E312" s="322" t="s">
        <v>6</v>
      </c>
      <c r="F312" s="322" t="s">
        <v>7</v>
      </c>
      <c r="G312" s="322" t="s">
        <v>8</v>
      </c>
      <c r="H312" s="322" t="s">
        <v>1593</v>
      </c>
    </row>
    <row r="313" spans="1:11" s="246" customFormat="1" ht="12.75" customHeight="1" x14ac:dyDescent="0.3">
      <c r="A313" s="323"/>
      <c r="B313" s="328"/>
      <c r="C313" s="329"/>
      <c r="D313" s="330"/>
      <c r="E313" s="323"/>
      <c r="F313" s="323"/>
      <c r="G313" s="323"/>
      <c r="H313" s="323"/>
    </row>
    <row r="314" spans="1:11" s="246" customFormat="1" ht="12.75" customHeight="1" x14ac:dyDescent="0.3">
      <c r="A314" s="323"/>
      <c r="B314" s="328"/>
      <c r="C314" s="329"/>
      <c r="D314" s="330"/>
      <c r="E314" s="323"/>
      <c r="F314" s="323"/>
      <c r="G314" s="323"/>
      <c r="H314" s="323"/>
    </row>
    <row r="315" spans="1:11" s="246" customFormat="1" ht="12.75" customHeight="1" x14ac:dyDescent="0.3">
      <c r="A315" s="323"/>
      <c r="B315" s="328"/>
      <c r="C315" s="329"/>
      <c r="D315" s="330"/>
      <c r="E315" s="323"/>
      <c r="F315" s="323"/>
      <c r="G315" s="323"/>
      <c r="H315" s="323"/>
    </row>
    <row r="316" spans="1:11" s="246" customFormat="1" ht="12.75" customHeight="1" x14ac:dyDescent="0.3">
      <c r="A316" s="324"/>
      <c r="B316" s="331"/>
      <c r="C316" s="332"/>
      <c r="D316" s="333"/>
      <c r="E316" s="324"/>
      <c r="F316" s="324"/>
      <c r="G316" s="324"/>
      <c r="H316" s="324"/>
    </row>
    <row r="317" spans="1:11" s="246" customFormat="1" x14ac:dyDescent="0.3">
      <c r="A317" s="250">
        <v>1</v>
      </c>
      <c r="B317" s="251">
        <v>2</v>
      </c>
      <c r="C317" s="252"/>
      <c r="D317" s="253"/>
      <c r="E317" s="250">
        <v>3</v>
      </c>
      <c r="F317" s="250">
        <v>4</v>
      </c>
      <c r="G317" s="250">
        <v>5</v>
      </c>
      <c r="H317" s="250">
        <v>6</v>
      </c>
    </row>
    <row r="318" spans="1:11" s="246" customFormat="1" x14ac:dyDescent="0.3">
      <c r="A318" s="254"/>
      <c r="B318" s="255"/>
      <c r="C318" s="256"/>
      <c r="D318" s="257"/>
      <c r="E318" s="258"/>
      <c r="F318" s="258"/>
      <c r="G318" s="258"/>
      <c r="H318" s="258"/>
    </row>
    <row r="319" spans="1:11" s="246" customFormat="1" x14ac:dyDescent="0.3">
      <c r="A319" s="259" t="s">
        <v>1265</v>
      </c>
      <c r="B319" s="260" t="s">
        <v>406</v>
      </c>
      <c r="C319" s="261"/>
      <c r="D319" s="262"/>
      <c r="E319" s="263" t="s">
        <v>409</v>
      </c>
      <c r="F319" s="263" t="s">
        <v>1489</v>
      </c>
      <c r="G319" s="263" t="s">
        <v>410</v>
      </c>
      <c r="H319" s="275">
        <v>7.24</v>
      </c>
      <c r="J319" s="246" t="s">
        <v>406</v>
      </c>
      <c r="K319" s="246" t="s">
        <v>409</v>
      </c>
    </row>
    <row r="320" spans="1:11" s="246" customFormat="1" x14ac:dyDescent="0.3">
      <c r="A320" s="259" t="s">
        <v>1266</v>
      </c>
      <c r="B320" s="260" t="s">
        <v>407</v>
      </c>
      <c r="C320" s="261"/>
      <c r="D320" s="262"/>
      <c r="E320" s="263" t="s">
        <v>411</v>
      </c>
      <c r="F320" s="263" t="s">
        <v>412</v>
      </c>
      <c r="G320" s="263" t="s">
        <v>413</v>
      </c>
      <c r="H320" s="275">
        <v>9.8000000000000007</v>
      </c>
      <c r="J320" s="246" t="s">
        <v>407</v>
      </c>
      <c r="K320" s="246" t="s">
        <v>411</v>
      </c>
    </row>
    <row r="321" spans="1:11" s="246" customFormat="1" x14ac:dyDescent="0.3">
      <c r="A321" s="276" t="s">
        <v>1425</v>
      </c>
      <c r="B321" s="277" t="s">
        <v>390</v>
      </c>
      <c r="C321" s="278"/>
      <c r="D321" s="279"/>
      <c r="E321" s="280" t="s">
        <v>414</v>
      </c>
      <c r="F321" s="280"/>
      <c r="G321" s="280"/>
      <c r="H321" s="281">
        <v>1.3</v>
      </c>
      <c r="J321" s="246" t="s">
        <v>390</v>
      </c>
      <c r="K321" s="246" t="s">
        <v>414</v>
      </c>
    </row>
    <row r="322" spans="1:11" s="246" customFormat="1" x14ac:dyDescent="0.3">
      <c r="A322" s="259" t="s">
        <v>1267</v>
      </c>
      <c r="B322" s="260" t="s">
        <v>408</v>
      </c>
      <c r="C322" s="261"/>
      <c r="D322" s="262"/>
      <c r="E322" s="263" t="s">
        <v>415</v>
      </c>
      <c r="F322" s="263" t="s">
        <v>416</v>
      </c>
      <c r="G322" s="263" t="s">
        <v>1489</v>
      </c>
      <c r="H322" s="275">
        <v>0.7</v>
      </c>
      <c r="J322" s="246" t="s">
        <v>408</v>
      </c>
      <c r="K322" s="246" t="s">
        <v>415</v>
      </c>
    </row>
    <row r="323" spans="1:11" s="246" customFormat="1" x14ac:dyDescent="0.3">
      <c r="A323" s="259" t="s">
        <v>1268</v>
      </c>
      <c r="B323" s="260" t="s">
        <v>36</v>
      </c>
      <c r="C323" s="261"/>
      <c r="D323" s="262"/>
      <c r="E323" s="263" t="s">
        <v>417</v>
      </c>
      <c r="F323" s="263" t="s">
        <v>418</v>
      </c>
      <c r="G323" s="263" t="s">
        <v>34</v>
      </c>
      <c r="H323" s="275">
        <v>1.68</v>
      </c>
      <c r="J323" s="246" t="s">
        <v>36</v>
      </c>
      <c r="K323" s="246" t="s">
        <v>417</v>
      </c>
    </row>
    <row r="324" spans="1:11" s="246" customFormat="1" x14ac:dyDescent="0.3">
      <c r="A324" s="305"/>
      <c r="B324" s="260"/>
      <c r="C324" s="261"/>
      <c r="D324" s="262"/>
      <c r="E324" s="263"/>
      <c r="F324" s="263"/>
      <c r="G324" s="263"/>
      <c r="H324" s="275"/>
    </row>
    <row r="325" spans="1:11" s="246" customFormat="1" x14ac:dyDescent="0.3">
      <c r="A325" s="265"/>
      <c r="B325" s="266"/>
      <c r="C325" s="267"/>
      <c r="D325" s="268"/>
      <c r="E325" s="269"/>
      <c r="F325" s="269"/>
      <c r="G325" s="269"/>
      <c r="H325" s="282"/>
    </row>
    <row r="326" spans="1:11" s="246" customFormat="1" ht="15.95" customHeight="1" x14ac:dyDescent="0.3">
      <c r="A326" s="271"/>
      <c r="B326" s="272"/>
      <c r="C326" s="272"/>
      <c r="D326" s="272"/>
      <c r="E326" s="272"/>
      <c r="F326" s="272"/>
      <c r="G326" s="273" t="s">
        <v>52</v>
      </c>
      <c r="H326" s="283">
        <f>SUM(H318:H325)</f>
        <v>20.72</v>
      </c>
    </row>
    <row r="327" spans="1:11" s="246" customFormat="1" x14ac:dyDescent="0.3"/>
    <row r="328" spans="1:11" s="246" customFormat="1" x14ac:dyDescent="0.3">
      <c r="A328" s="284"/>
      <c r="B328" s="284"/>
      <c r="C328" s="284"/>
      <c r="D328" s="284"/>
      <c r="E328" s="285"/>
      <c r="F328" s="284"/>
      <c r="G328" s="284"/>
      <c r="H328" s="286"/>
    </row>
    <row r="329" spans="1:11" s="246" customFormat="1" x14ac:dyDescent="0.3">
      <c r="A329" s="284"/>
      <c r="B329" s="284"/>
      <c r="C329" s="284"/>
      <c r="D329" s="284"/>
      <c r="E329" s="285"/>
      <c r="F329" s="284"/>
      <c r="G329" s="284"/>
      <c r="H329" s="286"/>
    </row>
    <row r="330" spans="1:11" s="246" customFormat="1" ht="18.75" x14ac:dyDescent="0.3">
      <c r="A330" s="245" t="s">
        <v>1607</v>
      </c>
    </row>
    <row r="331" spans="1:11" s="246" customFormat="1" ht="3" customHeight="1" x14ac:dyDescent="0.3"/>
    <row r="332" spans="1:11" s="246" customFormat="1" ht="18" customHeight="1" x14ac:dyDescent="0.3">
      <c r="A332" s="247" t="s">
        <v>11</v>
      </c>
      <c r="B332" s="248"/>
      <c r="C332" s="248"/>
      <c r="D332" s="248"/>
      <c r="E332" s="248"/>
      <c r="F332" s="248"/>
      <c r="G332" s="248"/>
      <c r="H332" s="249"/>
    </row>
    <row r="333" spans="1:11" s="246" customFormat="1" ht="12.75" customHeight="1" x14ac:dyDescent="0.3">
      <c r="A333" s="322" t="s">
        <v>4</v>
      </c>
      <c r="B333" s="325" t="s">
        <v>5</v>
      </c>
      <c r="C333" s="326"/>
      <c r="D333" s="327"/>
      <c r="E333" s="322" t="s">
        <v>6</v>
      </c>
      <c r="F333" s="322" t="s">
        <v>7</v>
      </c>
      <c r="G333" s="322" t="s">
        <v>8</v>
      </c>
      <c r="H333" s="322" t="s">
        <v>1593</v>
      </c>
    </row>
    <row r="334" spans="1:11" s="246" customFormat="1" ht="12.75" customHeight="1" x14ac:dyDescent="0.3">
      <c r="A334" s="323"/>
      <c r="B334" s="328"/>
      <c r="C334" s="329"/>
      <c r="D334" s="330"/>
      <c r="E334" s="323"/>
      <c r="F334" s="323"/>
      <c r="G334" s="323"/>
      <c r="H334" s="323"/>
    </row>
    <row r="335" spans="1:11" s="246" customFormat="1" ht="12.75" customHeight="1" x14ac:dyDescent="0.3">
      <c r="A335" s="323"/>
      <c r="B335" s="328"/>
      <c r="C335" s="329"/>
      <c r="D335" s="330"/>
      <c r="E335" s="323"/>
      <c r="F335" s="323"/>
      <c r="G335" s="323"/>
      <c r="H335" s="323"/>
    </row>
    <row r="336" spans="1:11" s="246" customFormat="1" ht="12.75" customHeight="1" x14ac:dyDescent="0.3">
      <c r="A336" s="323"/>
      <c r="B336" s="328"/>
      <c r="C336" s="329"/>
      <c r="D336" s="330"/>
      <c r="E336" s="323"/>
      <c r="F336" s="323"/>
      <c r="G336" s="323"/>
      <c r="H336" s="323"/>
    </row>
    <row r="337" spans="1:11" s="246" customFormat="1" ht="12.75" customHeight="1" x14ac:dyDescent="0.3">
      <c r="A337" s="324"/>
      <c r="B337" s="331"/>
      <c r="C337" s="332"/>
      <c r="D337" s="333"/>
      <c r="E337" s="324"/>
      <c r="F337" s="324"/>
      <c r="G337" s="324"/>
      <c r="H337" s="324"/>
    </row>
    <row r="338" spans="1:11" s="246" customFormat="1" x14ac:dyDescent="0.3">
      <c r="A338" s="250">
        <v>1</v>
      </c>
      <c r="B338" s="251">
        <v>2</v>
      </c>
      <c r="C338" s="252"/>
      <c r="D338" s="253"/>
      <c r="E338" s="250">
        <v>3</v>
      </c>
      <c r="F338" s="250">
        <v>4</v>
      </c>
      <c r="G338" s="250">
        <v>5</v>
      </c>
      <c r="H338" s="250">
        <v>6</v>
      </c>
    </row>
    <row r="339" spans="1:11" s="246" customFormat="1" x14ac:dyDescent="0.3">
      <c r="A339" s="254"/>
      <c r="B339" s="255"/>
      <c r="C339" s="256"/>
      <c r="D339" s="257"/>
      <c r="E339" s="258"/>
      <c r="F339" s="258"/>
      <c r="G339" s="258"/>
      <c r="H339" s="258"/>
    </row>
    <row r="340" spans="1:11" s="246" customFormat="1" x14ac:dyDescent="0.3">
      <c r="A340" s="259" t="s">
        <v>1269</v>
      </c>
      <c r="B340" s="260" t="s">
        <v>420</v>
      </c>
      <c r="C340" s="261"/>
      <c r="D340" s="262"/>
      <c r="E340" s="263" t="s">
        <v>421</v>
      </c>
      <c r="F340" s="263" t="s">
        <v>425</v>
      </c>
      <c r="G340" s="263" t="s">
        <v>426</v>
      </c>
      <c r="H340" s="275">
        <v>7.3</v>
      </c>
      <c r="J340" s="246" t="s">
        <v>420</v>
      </c>
      <c r="K340" s="246" t="s">
        <v>421</v>
      </c>
    </row>
    <row r="341" spans="1:11" s="246" customFormat="1" x14ac:dyDescent="0.3">
      <c r="A341" s="259" t="s">
        <v>1270</v>
      </c>
      <c r="B341" s="260" t="s">
        <v>421</v>
      </c>
      <c r="C341" s="261"/>
      <c r="D341" s="262"/>
      <c r="E341" s="263" t="s">
        <v>424</v>
      </c>
      <c r="F341" s="263" t="s">
        <v>426</v>
      </c>
      <c r="G341" s="263" t="s">
        <v>427</v>
      </c>
      <c r="H341" s="275">
        <v>5.69</v>
      </c>
      <c r="J341" s="246" t="s">
        <v>421</v>
      </c>
      <c r="K341" s="246" t="s">
        <v>424</v>
      </c>
    </row>
    <row r="342" spans="1:11" s="246" customFormat="1" x14ac:dyDescent="0.3">
      <c r="A342" s="259" t="s">
        <v>1271</v>
      </c>
      <c r="B342" s="260" t="s">
        <v>36</v>
      </c>
      <c r="C342" s="261"/>
      <c r="D342" s="262"/>
      <c r="E342" s="263" t="s">
        <v>428</v>
      </c>
      <c r="F342" s="263" t="s">
        <v>429</v>
      </c>
      <c r="G342" s="263" t="s">
        <v>430</v>
      </c>
      <c r="H342" s="275">
        <v>3.32</v>
      </c>
      <c r="J342" s="246" t="s">
        <v>36</v>
      </c>
      <c r="K342" s="246" t="s">
        <v>428</v>
      </c>
    </row>
    <row r="343" spans="1:11" s="246" customFormat="1" x14ac:dyDescent="0.3">
      <c r="A343" s="259" t="s">
        <v>1272</v>
      </c>
      <c r="B343" s="260" t="s">
        <v>420</v>
      </c>
      <c r="C343" s="261"/>
      <c r="D343" s="262"/>
      <c r="E343" s="263" t="s">
        <v>431</v>
      </c>
      <c r="F343" s="263" t="s">
        <v>432</v>
      </c>
      <c r="G343" s="263" t="s">
        <v>1489</v>
      </c>
      <c r="H343" s="275">
        <v>4.34</v>
      </c>
      <c r="J343" s="246" t="s">
        <v>420</v>
      </c>
      <c r="K343" s="246" t="s">
        <v>431</v>
      </c>
    </row>
    <row r="344" spans="1:11" s="246" customFormat="1" x14ac:dyDescent="0.3">
      <c r="A344" s="259" t="s">
        <v>1273</v>
      </c>
      <c r="B344" s="260" t="s">
        <v>272</v>
      </c>
      <c r="C344" s="261"/>
      <c r="D344" s="262"/>
      <c r="E344" s="263"/>
      <c r="F344" s="263" t="s">
        <v>433</v>
      </c>
      <c r="G344" s="263" t="s">
        <v>434</v>
      </c>
      <c r="H344" s="275">
        <v>0.55000000000000004</v>
      </c>
      <c r="J344" s="246" t="s">
        <v>272</v>
      </c>
    </row>
    <row r="345" spans="1:11" s="246" customFormat="1" x14ac:dyDescent="0.3">
      <c r="A345" s="276" t="s">
        <v>1426</v>
      </c>
      <c r="B345" s="277" t="s">
        <v>163</v>
      </c>
      <c r="C345" s="278"/>
      <c r="D345" s="279"/>
      <c r="E345" s="280"/>
      <c r="F345" s="280" t="s">
        <v>435</v>
      </c>
      <c r="G345" s="280" t="s">
        <v>436</v>
      </c>
      <c r="H345" s="281">
        <v>0.4</v>
      </c>
      <c r="J345" s="246" t="s">
        <v>1584</v>
      </c>
    </row>
    <row r="346" spans="1:11" s="246" customFormat="1" x14ac:dyDescent="0.3">
      <c r="A346" s="276" t="s">
        <v>1427</v>
      </c>
      <c r="B346" s="277" t="s">
        <v>422</v>
      </c>
      <c r="C346" s="278"/>
      <c r="D346" s="279"/>
      <c r="E346" s="280"/>
      <c r="F346" s="280" t="s">
        <v>437</v>
      </c>
      <c r="G346" s="280" t="s">
        <v>1490</v>
      </c>
      <c r="H346" s="281">
        <v>0.18</v>
      </c>
      <c r="J346" s="246" t="s">
        <v>422</v>
      </c>
    </row>
    <row r="347" spans="1:11" s="246" customFormat="1" x14ac:dyDescent="0.3">
      <c r="A347" s="276" t="s">
        <v>1428</v>
      </c>
      <c r="B347" s="277" t="s">
        <v>421</v>
      </c>
      <c r="C347" s="278"/>
      <c r="D347" s="279"/>
      <c r="E347" s="280" t="s">
        <v>438</v>
      </c>
      <c r="F347" s="280" t="s">
        <v>1491</v>
      </c>
      <c r="G347" s="280" t="s">
        <v>1594</v>
      </c>
      <c r="H347" s="281">
        <v>4.28</v>
      </c>
      <c r="J347" s="246" t="s">
        <v>421</v>
      </c>
      <c r="K347" s="246" t="s">
        <v>438</v>
      </c>
    </row>
    <row r="348" spans="1:11" s="246" customFormat="1" x14ac:dyDescent="0.3">
      <c r="A348" s="276" t="s">
        <v>1429</v>
      </c>
      <c r="B348" s="277" t="s">
        <v>423</v>
      </c>
      <c r="C348" s="278"/>
      <c r="D348" s="279"/>
      <c r="E348" s="280" t="s">
        <v>440</v>
      </c>
      <c r="F348" s="280" t="s">
        <v>430</v>
      </c>
      <c r="G348" s="280" t="s">
        <v>1491</v>
      </c>
      <c r="H348" s="281">
        <v>1.53</v>
      </c>
      <c r="J348" s="246" t="s">
        <v>423</v>
      </c>
      <c r="K348" s="246" t="s">
        <v>440</v>
      </c>
    </row>
    <row r="349" spans="1:11" s="246" customFormat="1" x14ac:dyDescent="0.3">
      <c r="A349" s="259" t="s">
        <v>1274</v>
      </c>
      <c r="B349" s="260" t="s">
        <v>424</v>
      </c>
      <c r="C349" s="261"/>
      <c r="D349" s="262"/>
      <c r="E349" s="263" t="s">
        <v>441</v>
      </c>
      <c r="F349" s="263" t="s">
        <v>1492</v>
      </c>
      <c r="G349" s="263" t="s">
        <v>1493</v>
      </c>
      <c r="H349" s="275">
        <v>16.3</v>
      </c>
      <c r="J349" s="246" t="s">
        <v>424</v>
      </c>
      <c r="K349" s="246" t="s">
        <v>441</v>
      </c>
    </row>
    <row r="350" spans="1:11" s="246" customFormat="1" x14ac:dyDescent="0.3">
      <c r="A350" s="265"/>
      <c r="B350" s="266"/>
      <c r="C350" s="267"/>
      <c r="D350" s="268"/>
      <c r="E350" s="269"/>
      <c r="F350" s="269"/>
      <c r="G350" s="269"/>
      <c r="H350" s="282"/>
    </row>
    <row r="351" spans="1:11" s="246" customFormat="1" ht="15.95" customHeight="1" x14ac:dyDescent="0.3">
      <c r="A351" s="271"/>
      <c r="B351" s="272"/>
      <c r="C351" s="272"/>
      <c r="D351" s="272"/>
      <c r="E351" s="272"/>
      <c r="F351" s="272"/>
      <c r="G351" s="273" t="s">
        <v>52</v>
      </c>
      <c r="H351" s="283">
        <f>SUM(H339:H350)</f>
        <v>43.89</v>
      </c>
    </row>
    <row r="352" spans="1:11" s="246" customFormat="1" x14ac:dyDescent="0.3"/>
    <row r="353" spans="1:11" s="246" customFormat="1" x14ac:dyDescent="0.3">
      <c r="A353" s="284"/>
      <c r="B353" s="284"/>
      <c r="C353" s="284"/>
      <c r="D353" s="284"/>
      <c r="E353" s="285"/>
      <c r="F353" s="284"/>
      <c r="G353" s="284"/>
      <c r="H353" s="286"/>
    </row>
    <row r="354" spans="1:11" s="246" customFormat="1" x14ac:dyDescent="0.3">
      <c r="A354" s="284"/>
      <c r="B354" s="284"/>
      <c r="C354" s="284"/>
      <c r="D354" s="284"/>
      <c r="E354" s="285"/>
      <c r="F354" s="284"/>
      <c r="G354" s="284"/>
      <c r="H354" s="286"/>
    </row>
    <row r="355" spans="1:11" s="246" customFormat="1" ht="18.75" x14ac:dyDescent="0.3">
      <c r="A355" s="245" t="s">
        <v>1608</v>
      </c>
    </row>
    <row r="356" spans="1:11" s="246" customFormat="1" ht="3" customHeight="1" x14ac:dyDescent="0.3"/>
    <row r="357" spans="1:11" s="246" customFormat="1" ht="18" customHeight="1" x14ac:dyDescent="0.3">
      <c r="A357" s="247" t="s">
        <v>11</v>
      </c>
      <c r="B357" s="248"/>
      <c r="C357" s="248"/>
      <c r="D357" s="248"/>
      <c r="E357" s="248"/>
      <c r="F357" s="248"/>
      <c r="G357" s="248"/>
      <c r="H357" s="249"/>
    </row>
    <row r="358" spans="1:11" s="246" customFormat="1" ht="12.75" customHeight="1" x14ac:dyDescent="0.3">
      <c r="A358" s="322" t="s">
        <v>4</v>
      </c>
      <c r="B358" s="325" t="s">
        <v>5</v>
      </c>
      <c r="C358" s="326"/>
      <c r="D358" s="327"/>
      <c r="E358" s="322" t="s">
        <v>6</v>
      </c>
      <c r="F358" s="322" t="s">
        <v>7</v>
      </c>
      <c r="G358" s="322" t="s">
        <v>8</v>
      </c>
      <c r="H358" s="322" t="s">
        <v>1593</v>
      </c>
    </row>
    <row r="359" spans="1:11" s="246" customFormat="1" ht="12.75" customHeight="1" x14ac:dyDescent="0.3">
      <c r="A359" s="323"/>
      <c r="B359" s="328"/>
      <c r="C359" s="329"/>
      <c r="D359" s="330"/>
      <c r="E359" s="323"/>
      <c r="F359" s="323"/>
      <c r="G359" s="323"/>
      <c r="H359" s="323"/>
    </row>
    <row r="360" spans="1:11" s="246" customFormat="1" ht="12.75" customHeight="1" x14ac:dyDescent="0.3">
      <c r="A360" s="323"/>
      <c r="B360" s="328"/>
      <c r="C360" s="329"/>
      <c r="D360" s="330"/>
      <c r="E360" s="323"/>
      <c r="F360" s="323"/>
      <c r="G360" s="323"/>
      <c r="H360" s="323"/>
    </row>
    <row r="361" spans="1:11" s="246" customFormat="1" ht="12.75" customHeight="1" x14ac:dyDescent="0.3">
      <c r="A361" s="323"/>
      <c r="B361" s="328"/>
      <c r="C361" s="329"/>
      <c r="D361" s="330"/>
      <c r="E361" s="323"/>
      <c r="F361" s="323"/>
      <c r="G361" s="323"/>
      <c r="H361" s="323"/>
    </row>
    <row r="362" spans="1:11" s="246" customFormat="1" ht="12.75" customHeight="1" x14ac:dyDescent="0.3">
      <c r="A362" s="324"/>
      <c r="B362" s="331"/>
      <c r="C362" s="332"/>
      <c r="D362" s="333"/>
      <c r="E362" s="324"/>
      <c r="F362" s="324"/>
      <c r="G362" s="324"/>
      <c r="H362" s="324"/>
    </row>
    <row r="363" spans="1:11" s="246" customFormat="1" x14ac:dyDescent="0.3">
      <c r="A363" s="250">
        <v>1</v>
      </c>
      <c r="B363" s="251">
        <v>2</v>
      </c>
      <c r="C363" s="252"/>
      <c r="D363" s="253"/>
      <c r="E363" s="250">
        <v>3</v>
      </c>
      <c r="F363" s="250">
        <v>4</v>
      </c>
      <c r="G363" s="250">
        <v>5</v>
      </c>
      <c r="H363" s="250">
        <v>6</v>
      </c>
    </row>
    <row r="364" spans="1:11" s="246" customFormat="1" x14ac:dyDescent="0.3">
      <c r="A364" s="254"/>
      <c r="B364" s="255"/>
      <c r="C364" s="256"/>
      <c r="D364" s="257"/>
      <c r="E364" s="258"/>
      <c r="F364" s="258"/>
      <c r="G364" s="258"/>
      <c r="H364" s="258"/>
    </row>
    <row r="365" spans="1:11" s="246" customFormat="1" x14ac:dyDescent="0.3">
      <c r="A365" s="259" t="s">
        <v>1275</v>
      </c>
      <c r="B365" s="260" t="s">
        <v>442</v>
      </c>
      <c r="C365" s="261"/>
      <c r="D365" s="262"/>
      <c r="E365" s="263" t="s">
        <v>443</v>
      </c>
      <c r="F365" s="263" t="s">
        <v>444</v>
      </c>
      <c r="G365" s="263" t="s">
        <v>346</v>
      </c>
      <c r="H365" s="275">
        <v>11.73</v>
      </c>
      <c r="J365" s="246" t="s">
        <v>442</v>
      </c>
      <c r="K365" s="246" t="s">
        <v>443</v>
      </c>
    </row>
    <row r="366" spans="1:11" s="246" customFormat="1" x14ac:dyDescent="0.3">
      <c r="A366" s="259"/>
      <c r="B366" s="260"/>
      <c r="C366" s="261"/>
      <c r="D366" s="262"/>
      <c r="E366" s="263"/>
      <c r="F366" s="263" t="s">
        <v>30</v>
      </c>
      <c r="G366" s="263" t="s">
        <v>30</v>
      </c>
      <c r="H366" s="275"/>
    </row>
    <row r="367" spans="1:11" s="246" customFormat="1" x14ac:dyDescent="0.3">
      <c r="A367" s="259" t="s">
        <v>1276</v>
      </c>
      <c r="B367" s="260" t="s">
        <v>36</v>
      </c>
      <c r="C367" s="261"/>
      <c r="D367" s="262"/>
      <c r="E367" s="263" t="s">
        <v>445</v>
      </c>
      <c r="F367" s="263" t="s">
        <v>446</v>
      </c>
      <c r="G367" s="263" t="s">
        <v>447</v>
      </c>
      <c r="H367" s="275">
        <v>0.87</v>
      </c>
      <c r="J367" s="246" t="s">
        <v>36</v>
      </c>
      <c r="K367" s="246" t="s">
        <v>445</v>
      </c>
    </row>
    <row r="368" spans="1:11" s="246" customFormat="1" x14ac:dyDescent="0.3">
      <c r="A368" s="305"/>
      <c r="B368" s="260"/>
      <c r="C368" s="261"/>
      <c r="D368" s="262"/>
      <c r="E368" s="263"/>
      <c r="F368" s="263"/>
      <c r="G368" s="263"/>
      <c r="H368" s="275"/>
    </row>
    <row r="369" spans="1:8" s="246" customFormat="1" x14ac:dyDescent="0.3">
      <c r="A369" s="265"/>
      <c r="B369" s="266"/>
      <c r="C369" s="267"/>
      <c r="D369" s="268"/>
      <c r="E369" s="269"/>
      <c r="F369" s="269"/>
      <c r="G369" s="269"/>
      <c r="H369" s="282"/>
    </row>
    <row r="370" spans="1:8" s="246" customFormat="1" ht="15.95" customHeight="1" x14ac:dyDescent="0.3">
      <c r="A370" s="271"/>
      <c r="B370" s="272"/>
      <c r="C370" s="272"/>
      <c r="D370" s="272"/>
      <c r="E370" s="272"/>
      <c r="F370" s="272"/>
      <c r="G370" s="273" t="s">
        <v>52</v>
      </c>
      <c r="H370" s="283">
        <f>SUM(H364:H369)</f>
        <v>12.6</v>
      </c>
    </row>
    <row r="371" spans="1:8" s="246" customFormat="1" x14ac:dyDescent="0.3"/>
    <row r="372" spans="1:8" s="246" customFormat="1" x14ac:dyDescent="0.3">
      <c r="A372" s="284"/>
      <c r="B372" s="284"/>
      <c r="C372" s="284"/>
      <c r="D372" s="284"/>
      <c r="E372" s="285"/>
      <c r="F372" s="284"/>
      <c r="G372" s="284"/>
      <c r="H372" s="286"/>
    </row>
    <row r="373" spans="1:8" s="246" customFormat="1" x14ac:dyDescent="0.3">
      <c r="A373" s="284"/>
      <c r="B373" s="284"/>
      <c r="C373" s="284"/>
      <c r="D373" s="284"/>
      <c r="E373" s="285"/>
      <c r="F373" s="284"/>
      <c r="G373" s="284"/>
      <c r="H373" s="286"/>
    </row>
    <row r="374" spans="1:8" s="246" customFormat="1" x14ac:dyDescent="0.3">
      <c r="A374" s="284"/>
      <c r="B374" s="284"/>
      <c r="C374" s="284"/>
      <c r="D374" s="284"/>
      <c r="E374" s="285"/>
      <c r="F374" s="284"/>
      <c r="G374" s="284"/>
      <c r="H374" s="286"/>
    </row>
    <row r="375" spans="1:8" s="246" customFormat="1" ht="18.75" x14ac:dyDescent="0.3">
      <c r="A375" s="245" t="s">
        <v>1609</v>
      </c>
    </row>
    <row r="376" spans="1:8" s="246" customFormat="1" ht="3" customHeight="1" x14ac:dyDescent="0.3"/>
    <row r="377" spans="1:8" s="246" customFormat="1" ht="18" customHeight="1" x14ac:dyDescent="0.3">
      <c r="A377" s="247" t="s">
        <v>11</v>
      </c>
      <c r="B377" s="248"/>
      <c r="C377" s="248"/>
      <c r="D377" s="248"/>
      <c r="E377" s="248"/>
      <c r="F377" s="248"/>
      <c r="G377" s="248"/>
      <c r="H377" s="249"/>
    </row>
    <row r="378" spans="1:8" s="246" customFormat="1" ht="12.75" customHeight="1" x14ac:dyDescent="0.3">
      <c r="A378" s="322" t="s">
        <v>4</v>
      </c>
      <c r="B378" s="325" t="s">
        <v>5</v>
      </c>
      <c r="C378" s="326"/>
      <c r="D378" s="327"/>
      <c r="E378" s="322" t="s">
        <v>6</v>
      </c>
      <c r="F378" s="322" t="s">
        <v>7</v>
      </c>
      <c r="G378" s="322" t="s">
        <v>8</v>
      </c>
      <c r="H378" s="322" t="s">
        <v>1593</v>
      </c>
    </row>
    <row r="379" spans="1:8" s="246" customFormat="1" ht="12.75" customHeight="1" x14ac:dyDescent="0.3">
      <c r="A379" s="323"/>
      <c r="B379" s="328"/>
      <c r="C379" s="329"/>
      <c r="D379" s="330"/>
      <c r="E379" s="323"/>
      <c r="F379" s="323"/>
      <c r="G379" s="323"/>
      <c r="H379" s="323"/>
    </row>
    <row r="380" spans="1:8" s="246" customFormat="1" ht="12.75" customHeight="1" x14ac:dyDescent="0.3">
      <c r="A380" s="323"/>
      <c r="B380" s="328"/>
      <c r="C380" s="329"/>
      <c r="D380" s="330"/>
      <c r="E380" s="323"/>
      <c r="F380" s="323"/>
      <c r="G380" s="323"/>
      <c r="H380" s="323"/>
    </row>
    <row r="381" spans="1:8" s="246" customFormat="1" ht="12.75" customHeight="1" x14ac:dyDescent="0.3">
      <c r="A381" s="323"/>
      <c r="B381" s="328"/>
      <c r="C381" s="329"/>
      <c r="D381" s="330"/>
      <c r="E381" s="323"/>
      <c r="F381" s="323"/>
      <c r="G381" s="323"/>
      <c r="H381" s="323"/>
    </row>
    <row r="382" spans="1:8" s="246" customFormat="1" ht="12.75" customHeight="1" x14ac:dyDescent="0.3">
      <c r="A382" s="324"/>
      <c r="B382" s="331"/>
      <c r="C382" s="332"/>
      <c r="D382" s="333"/>
      <c r="E382" s="324"/>
      <c r="F382" s="324"/>
      <c r="G382" s="324"/>
      <c r="H382" s="324"/>
    </row>
    <row r="383" spans="1:8" s="246" customFormat="1" x14ac:dyDescent="0.3">
      <c r="A383" s="250">
        <v>1</v>
      </c>
      <c r="B383" s="251">
        <v>2</v>
      </c>
      <c r="C383" s="252"/>
      <c r="D383" s="253"/>
      <c r="E383" s="250">
        <v>3</v>
      </c>
      <c r="F383" s="250">
        <v>4</v>
      </c>
      <c r="G383" s="250">
        <v>5</v>
      </c>
      <c r="H383" s="250">
        <v>6</v>
      </c>
    </row>
    <row r="384" spans="1:8" s="246" customFormat="1" x14ac:dyDescent="0.3">
      <c r="A384" s="254"/>
      <c r="B384" s="255"/>
      <c r="C384" s="256"/>
      <c r="D384" s="257"/>
      <c r="E384" s="258"/>
      <c r="F384" s="258"/>
      <c r="G384" s="258"/>
      <c r="H384" s="258"/>
    </row>
    <row r="385" spans="1:11" s="246" customFormat="1" x14ac:dyDescent="0.3">
      <c r="A385" s="259" t="s">
        <v>1277</v>
      </c>
      <c r="B385" s="260" t="s">
        <v>36</v>
      </c>
      <c r="C385" s="261"/>
      <c r="D385" s="262"/>
      <c r="E385" s="263" t="s">
        <v>459</v>
      </c>
      <c r="F385" s="263" t="s">
        <v>460</v>
      </c>
      <c r="G385" s="263" t="s">
        <v>461</v>
      </c>
      <c r="H385" s="275">
        <v>3.7</v>
      </c>
      <c r="J385" s="246" t="s">
        <v>36</v>
      </c>
      <c r="K385" s="246" t="s">
        <v>459</v>
      </c>
    </row>
    <row r="386" spans="1:11" s="246" customFormat="1" x14ac:dyDescent="0.3">
      <c r="A386" s="259" t="s">
        <v>1278</v>
      </c>
      <c r="B386" s="260" t="s">
        <v>36</v>
      </c>
      <c r="C386" s="261"/>
      <c r="D386" s="262"/>
      <c r="E386" s="263" t="s">
        <v>462</v>
      </c>
      <c r="F386" s="263" t="s">
        <v>463</v>
      </c>
      <c r="G386" s="263" t="s">
        <v>464</v>
      </c>
      <c r="H386" s="275">
        <v>0.9</v>
      </c>
      <c r="J386" s="246" t="s">
        <v>36</v>
      </c>
      <c r="K386" s="246" t="s">
        <v>462</v>
      </c>
    </row>
    <row r="387" spans="1:11" s="246" customFormat="1" x14ac:dyDescent="0.3">
      <c r="A387" s="259" t="s">
        <v>1279</v>
      </c>
      <c r="B387" s="260" t="s">
        <v>36</v>
      </c>
      <c r="C387" s="261"/>
      <c r="D387" s="262"/>
      <c r="E387" s="263" t="s">
        <v>457</v>
      </c>
      <c r="F387" s="263" t="s">
        <v>465</v>
      </c>
      <c r="G387" s="263" t="s">
        <v>466</v>
      </c>
      <c r="H387" s="275">
        <v>2.86</v>
      </c>
      <c r="J387" s="246" t="s">
        <v>36</v>
      </c>
      <c r="K387" s="246" t="s">
        <v>457</v>
      </c>
    </row>
    <row r="388" spans="1:11" s="246" customFormat="1" x14ac:dyDescent="0.3">
      <c r="A388" s="259" t="s">
        <v>1280</v>
      </c>
      <c r="B388" s="260" t="s">
        <v>36</v>
      </c>
      <c r="C388" s="261"/>
      <c r="D388" s="262"/>
      <c r="E388" s="263" t="s">
        <v>454</v>
      </c>
      <c r="F388" s="263" t="s">
        <v>467</v>
      </c>
      <c r="G388" s="263" t="s">
        <v>468</v>
      </c>
      <c r="H388" s="275">
        <v>5.2</v>
      </c>
      <c r="J388" s="246" t="s">
        <v>36</v>
      </c>
      <c r="K388" s="246" t="s">
        <v>454</v>
      </c>
    </row>
    <row r="389" spans="1:11" s="246" customFormat="1" x14ac:dyDescent="0.3">
      <c r="A389" s="259" t="s">
        <v>1281</v>
      </c>
      <c r="B389" s="260" t="s">
        <v>36</v>
      </c>
      <c r="C389" s="261"/>
      <c r="D389" s="262"/>
      <c r="E389" s="263" t="s">
        <v>469</v>
      </c>
      <c r="F389" s="263" t="s">
        <v>470</v>
      </c>
      <c r="G389" s="263" t="s">
        <v>471</v>
      </c>
      <c r="H389" s="275">
        <v>1.84</v>
      </c>
      <c r="J389" s="246" t="s">
        <v>36</v>
      </c>
      <c r="K389" s="246" t="s">
        <v>469</v>
      </c>
    </row>
    <row r="390" spans="1:11" s="246" customFormat="1" x14ac:dyDescent="0.3">
      <c r="A390" s="259" t="s">
        <v>1282</v>
      </c>
      <c r="B390" s="260" t="s">
        <v>36</v>
      </c>
      <c r="C390" s="261"/>
      <c r="D390" s="262"/>
      <c r="E390" s="263" t="s">
        <v>472</v>
      </c>
      <c r="F390" s="263" t="s">
        <v>473</v>
      </c>
      <c r="G390" s="263" t="s">
        <v>474</v>
      </c>
      <c r="H390" s="275">
        <v>1.38</v>
      </c>
      <c r="J390" s="246" t="s">
        <v>36</v>
      </c>
      <c r="K390" s="246" t="s">
        <v>472</v>
      </c>
    </row>
    <row r="391" spans="1:11" s="246" customFormat="1" x14ac:dyDescent="0.3">
      <c r="A391" s="259" t="s">
        <v>1283</v>
      </c>
      <c r="B391" s="260" t="s">
        <v>36</v>
      </c>
      <c r="C391" s="261"/>
      <c r="D391" s="262"/>
      <c r="E391" s="263" t="s">
        <v>475</v>
      </c>
      <c r="F391" s="263" t="s">
        <v>476</v>
      </c>
      <c r="G391" s="263" t="s">
        <v>191</v>
      </c>
      <c r="H391" s="275">
        <v>3.57</v>
      </c>
      <c r="J391" s="246" t="s">
        <v>36</v>
      </c>
      <c r="K391" s="246" t="s">
        <v>475</v>
      </c>
    </row>
    <row r="392" spans="1:11" s="246" customFormat="1" x14ac:dyDescent="0.3">
      <c r="A392" s="259" t="s">
        <v>1284</v>
      </c>
      <c r="B392" s="260" t="s">
        <v>449</v>
      </c>
      <c r="C392" s="261"/>
      <c r="D392" s="262"/>
      <c r="E392" s="263"/>
      <c r="F392" s="263" t="s">
        <v>1549</v>
      </c>
      <c r="G392" s="263" t="s">
        <v>477</v>
      </c>
      <c r="H392" s="275">
        <v>0.15</v>
      </c>
      <c r="J392" s="246" t="s">
        <v>449</v>
      </c>
    </row>
    <row r="393" spans="1:11" s="246" customFormat="1" x14ac:dyDescent="0.3">
      <c r="A393" s="259" t="s">
        <v>1285</v>
      </c>
      <c r="B393" s="260" t="s">
        <v>450</v>
      </c>
      <c r="C393" s="261"/>
      <c r="D393" s="262"/>
      <c r="E393" s="263"/>
      <c r="F393" s="263" t="s">
        <v>478</v>
      </c>
      <c r="G393" s="263" t="s">
        <v>400</v>
      </c>
      <c r="H393" s="275">
        <v>0.75</v>
      </c>
      <c r="J393" s="246" t="s">
        <v>450</v>
      </c>
    </row>
    <row r="394" spans="1:11" s="246" customFormat="1" x14ac:dyDescent="0.3">
      <c r="A394" s="259" t="s">
        <v>1286</v>
      </c>
      <c r="B394" s="260" t="s">
        <v>307</v>
      </c>
      <c r="C394" s="261"/>
      <c r="D394" s="262"/>
      <c r="E394" s="263"/>
      <c r="F394" s="263" t="s">
        <v>478</v>
      </c>
      <c r="G394" s="263" t="s">
        <v>373</v>
      </c>
      <c r="H394" s="275">
        <v>0.45</v>
      </c>
      <c r="J394" s="246" t="s">
        <v>307</v>
      </c>
    </row>
    <row r="395" spans="1:11" s="246" customFormat="1" x14ac:dyDescent="0.3">
      <c r="A395" s="259" t="s">
        <v>1287</v>
      </c>
      <c r="B395" s="260" t="s">
        <v>451</v>
      </c>
      <c r="C395" s="261"/>
      <c r="D395" s="262"/>
      <c r="E395" s="263"/>
      <c r="F395" s="263" t="s">
        <v>478</v>
      </c>
      <c r="G395" s="263" t="s">
        <v>477</v>
      </c>
      <c r="H395" s="275">
        <v>0.3</v>
      </c>
      <c r="J395" s="246" t="s">
        <v>451</v>
      </c>
    </row>
    <row r="396" spans="1:11" s="246" customFormat="1" x14ac:dyDescent="0.3">
      <c r="A396" s="259" t="s">
        <v>1288</v>
      </c>
      <c r="B396" s="260" t="s">
        <v>166</v>
      </c>
      <c r="C396" s="261"/>
      <c r="D396" s="262"/>
      <c r="E396" s="263"/>
      <c r="F396" s="263" t="s">
        <v>217</v>
      </c>
      <c r="G396" s="263" t="s">
        <v>1549</v>
      </c>
      <c r="H396" s="275">
        <v>0.2</v>
      </c>
      <c r="J396" s="246" t="s">
        <v>166</v>
      </c>
    </row>
    <row r="397" spans="1:11" s="246" customFormat="1" x14ac:dyDescent="0.3">
      <c r="A397" s="259" t="s">
        <v>1289</v>
      </c>
      <c r="B397" s="260" t="s">
        <v>452</v>
      </c>
      <c r="C397" s="261"/>
      <c r="D397" s="262"/>
      <c r="E397" s="263"/>
      <c r="F397" s="263" t="s">
        <v>217</v>
      </c>
      <c r="G397" s="263" t="s">
        <v>479</v>
      </c>
      <c r="H397" s="275">
        <v>0.55000000000000004</v>
      </c>
      <c r="J397" s="246" t="s">
        <v>452</v>
      </c>
    </row>
    <row r="398" spans="1:11" s="246" customFormat="1" x14ac:dyDescent="0.3">
      <c r="A398" s="259" t="s">
        <v>1290</v>
      </c>
      <c r="B398" s="260" t="s">
        <v>453</v>
      </c>
      <c r="C398" s="261"/>
      <c r="D398" s="262"/>
      <c r="E398" s="263" t="s">
        <v>454</v>
      </c>
      <c r="F398" s="263" t="s">
        <v>480</v>
      </c>
      <c r="G398" s="263" t="s">
        <v>480</v>
      </c>
      <c r="H398" s="275">
        <v>5.97</v>
      </c>
      <c r="J398" s="246" t="s">
        <v>453</v>
      </c>
      <c r="K398" s="246" t="s">
        <v>454</v>
      </c>
    </row>
    <row r="399" spans="1:11" s="246" customFormat="1" x14ac:dyDescent="0.3">
      <c r="A399" s="259" t="s">
        <v>1291</v>
      </c>
      <c r="B399" s="260" t="s">
        <v>454</v>
      </c>
      <c r="C399" s="261"/>
      <c r="D399" s="262"/>
      <c r="E399" s="263" t="s">
        <v>475</v>
      </c>
      <c r="F399" s="263" t="s">
        <v>1548</v>
      </c>
      <c r="G399" s="263" t="s">
        <v>1548</v>
      </c>
      <c r="H399" s="275">
        <v>6.7</v>
      </c>
      <c r="J399" s="246" t="s">
        <v>454</v>
      </c>
      <c r="K399" s="246" t="s">
        <v>475</v>
      </c>
    </row>
    <row r="400" spans="1:11" s="246" customFormat="1" x14ac:dyDescent="0.3">
      <c r="A400" s="259" t="s">
        <v>1292</v>
      </c>
      <c r="B400" s="260" t="s">
        <v>455</v>
      </c>
      <c r="C400" s="261"/>
      <c r="D400" s="262"/>
      <c r="E400" s="263" t="s">
        <v>459</v>
      </c>
      <c r="F400" s="263" t="s">
        <v>1547</v>
      </c>
      <c r="G400" s="263" t="s">
        <v>1547</v>
      </c>
      <c r="H400" s="275">
        <v>5</v>
      </c>
      <c r="J400" s="246" t="s">
        <v>455</v>
      </c>
      <c r="K400" s="246" t="s">
        <v>459</v>
      </c>
    </row>
    <row r="401" spans="1:11" s="246" customFormat="1" x14ac:dyDescent="0.3">
      <c r="A401" s="259" t="s">
        <v>1293</v>
      </c>
      <c r="B401" s="260" t="s">
        <v>456</v>
      </c>
      <c r="C401" s="261"/>
      <c r="D401" s="262"/>
      <c r="E401" s="263" t="s">
        <v>481</v>
      </c>
      <c r="F401" s="263" t="s">
        <v>1546</v>
      </c>
      <c r="G401" s="263" t="s">
        <v>1546</v>
      </c>
      <c r="H401" s="275">
        <v>2.2400000000000002</v>
      </c>
      <c r="J401" s="246" t="s">
        <v>456</v>
      </c>
      <c r="K401" s="246" t="s">
        <v>481</v>
      </c>
    </row>
    <row r="402" spans="1:11" s="246" customFormat="1" x14ac:dyDescent="0.3">
      <c r="A402" s="259" t="s">
        <v>1294</v>
      </c>
      <c r="B402" s="260" t="s">
        <v>457</v>
      </c>
      <c r="C402" s="261"/>
      <c r="D402" s="262"/>
      <c r="E402" s="263" t="s">
        <v>483</v>
      </c>
      <c r="F402" s="263" t="s">
        <v>466</v>
      </c>
      <c r="G402" s="263" t="s">
        <v>466</v>
      </c>
      <c r="H402" s="275">
        <v>7.85</v>
      </c>
      <c r="J402" s="246" t="s">
        <v>457</v>
      </c>
      <c r="K402" s="246" t="s">
        <v>1585</v>
      </c>
    </row>
    <row r="403" spans="1:11" s="246" customFormat="1" x14ac:dyDescent="0.3">
      <c r="A403" s="259" t="s">
        <v>1295</v>
      </c>
      <c r="B403" s="260" t="s">
        <v>458</v>
      </c>
      <c r="C403" s="261"/>
      <c r="D403" s="262"/>
      <c r="E403" s="263" t="s">
        <v>483</v>
      </c>
      <c r="F403" s="263" t="s">
        <v>482</v>
      </c>
      <c r="G403" s="263" t="s">
        <v>482</v>
      </c>
      <c r="H403" s="275">
        <v>3.15</v>
      </c>
      <c r="J403" s="246" t="s">
        <v>458</v>
      </c>
      <c r="K403" s="246" t="s">
        <v>1585</v>
      </c>
    </row>
    <row r="404" spans="1:11" s="246" customFormat="1" x14ac:dyDescent="0.3">
      <c r="A404" s="306"/>
      <c r="B404" s="307"/>
      <c r="C404" s="308"/>
      <c r="D404" s="309"/>
      <c r="E404" s="310"/>
      <c r="F404" s="310"/>
      <c r="G404" s="310"/>
      <c r="H404" s="311"/>
    </row>
    <row r="405" spans="1:11" s="246" customFormat="1" x14ac:dyDescent="0.3">
      <c r="A405" s="265"/>
      <c r="B405" s="266"/>
      <c r="C405" s="267"/>
      <c r="D405" s="268"/>
      <c r="E405" s="269"/>
      <c r="F405" s="269"/>
      <c r="G405" s="269"/>
      <c r="H405" s="282"/>
    </row>
    <row r="406" spans="1:11" s="246" customFormat="1" ht="15.95" customHeight="1" x14ac:dyDescent="0.3">
      <c r="A406" s="271"/>
      <c r="B406" s="272"/>
      <c r="C406" s="272"/>
      <c r="D406" s="272"/>
      <c r="E406" s="272"/>
      <c r="F406" s="272"/>
      <c r="G406" s="273" t="s">
        <v>52</v>
      </c>
      <c r="H406" s="283">
        <f>SUM(H384:H405)</f>
        <v>52.76</v>
      </c>
    </row>
    <row r="407" spans="1:11" s="246" customFormat="1" x14ac:dyDescent="0.3"/>
    <row r="408" spans="1:11" s="246" customFormat="1" x14ac:dyDescent="0.3"/>
    <row r="409" spans="1:11" s="246" customFormat="1" x14ac:dyDescent="0.3">
      <c r="A409" s="284"/>
      <c r="B409" s="284"/>
      <c r="C409" s="284"/>
      <c r="D409" s="284"/>
      <c r="E409" s="285"/>
      <c r="F409" s="284"/>
      <c r="G409" s="284"/>
      <c r="H409" s="286"/>
    </row>
    <row r="410" spans="1:11" s="246" customFormat="1" ht="18.75" x14ac:dyDescent="0.3">
      <c r="A410" s="245" t="s">
        <v>1610</v>
      </c>
    </row>
    <row r="411" spans="1:11" s="246" customFormat="1" ht="3" customHeight="1" x14ac:dyDescent="0.3"/>
    <row r="412" spans="1:11" s="246" customFormat="1" ht="18" customHeight="1" x14ac:dyDescent="0.3">
      <c r="A412" s="247" t="s">
        <v>11</v>
      </c>
      <c r="B412" s="248"/>
      <c r="C412" s="248"/>
      <c r="D412" s="248"/>
      <c r="E412" s="248"/>
      <c r="F412" s="248"/>
      <c r="G412" s="248"/>
      <c r="H412" s="249"/>
    </row>
    <row r="413" spans="1:11" s="246" customFormat="1" ht="12.75" customHeight="1" x14ac:dyDescent="0.3">
      <c r="A413" s="322" t="s">
        <v>4</v>
      </c>
      <c r="B413" s="325" t="s">
        <v>5</v>
      </c>
      <c r="C413" s="326"/>
      <c r="D413" s="327"/>
      <c r="E413" s="322" t="s">
        <v>6</v>
      </c>
      <c r="F413" s="322" t="s">
        <v>7</v>
      </c>
      <c r="G413" s="322" t="s">
        <v>8</v>
      </c>
      <c r="H413" s="322" t="s">
        <v>1593</v>
      </c>
    </row>
    <row r="414" spans="1:11" s="246" customFormat="1" ht="12.75" customHeight="1" x14ac:dyDescent="0.3">
      <c r="A414" s="323"/>
      <c r="B414" s="328"/>
      <c r="C414" s="329"/>
      <c r="D414" s="330"/>
      <c r="E414" s="323"/>
      <c r="F414" s="323"/>
      <c r="G414" s="323"/>
      <c r="H414" s="323"/>
    </row>
    <row r="415" spans="1:11" s="246" customFormat="1" ht="12.75" customHeight="1" x14ac:dyDescent="0.3">
      <c r="A415" s="323"/>
      <c r="B415" s="328"/>
      <c r="C415" s="329"/>
      <c r="D415" s="330"/>
      <c r="E415" s="323"/>
      <c r="F415" s="323"/>
      <c r="G415" s="323"/>
      <c r="H415" s="323"/>
    </row>
    <row r="416" spans="1:11" s="246" customFormat="1" ht="12.75" customHeight="1" x14ac:dyDescent="0.3">
      <c r="A416" s="323"/>
      <c r="B416" s="328"/>
      <c r="C416" s="329"/>
      <c r="D416" s="330"/>
      <c r="E416" s="323"/>
      <c r="F416" s="323"/>
      <c r="G416" s="323"/>
      <c r="H416" s="323"/>
    </row>
    <row r="417" spans="1:11" s="246" customFormat="1" ht="12.75" customHeight="1" x14ac:dyDescent="0.3">
      <c r="A417" s="324"/>
      <c r="B417" s="331"/>
      <c r="C417" s="332"/>
      <c r="D417" s="333"/>
      <c r="E417" s="324"/>
      <c r="F417" s="324"/>
      <c r="G417" s="324"/>
      <c r="H417" s="324"/>
    </row>
    <row r="418" spans="1:11" s="246" customFormat="1" x14ac:dyDescent="0.3">
      <c r="A418" s="250">
        <v>1</v>
      </c>
      <c r="B418" s="251">
        <v>2</v>
      </c>
      <c r="C418" s="252"/>
      <c r="D418" s="253"/>
      <c r="E418" s="250">
        <v>3</v>
      </c>
      <c r="F418" s="250">
        <v>4</v>
      </c>
      <c r="G418" s="250">
        <v>5</v>
      </c>
      <c r="H418" s="250">
        <v>6</v>
      </c>
    </row>
    <row r="419" spans="1:11" s="246" customFormat="1" x14ac:dyDescent="0.3">
      <c r="A419" s="254"/>
      <c r="B419" s="255"/>
      <c r="C419" s="256"/>
      <c r="D419" s="257"/>
      <c r="E419" s="258"/>
      <c r="F419" s="258"/>
      <c r="G419" s="258"/>
      <c r="H419" s="258"/>
    </row>
    <row r="420" spans="1:11" s="246" customFormat="1" x14ac:dyDescent="0.3">
      <c r="A420" s="259" t="s">
        <v>1296</v>
      </c>
      <c r="B420" s="260" t="s">
        <v>36</v>
      </c>
      <c r="C420" s="261"/>
      <c r="D420" s="262"/>
      <c r="E420" s="263" t="s">
        <v>498</v>
      </c>
      <c r="F420" s="263" t="s">
        <v>499</v>
      </c>
      <c r="G420" s="263" t="s">
        <v>34</v>
      </c>
      <c r="H420" s="275">
        <v>2.9</v>
      </c>
      <c r="J420" s="246" t="s">
        <v>36</v>
      </c>
      <c r="K420" s="246" t="s">
        <v>498</v>
      </c>
    </row>
    <row r="421" spans="1:11" s="246" customFormat="1" x14ac:dyDescent="0.3">
      <c r="A421" s="259" t="s">
        <v>1297</v>
      </c>
      <c r="B421" s="260" t="s">
        <v>36</v>
      </c>
      <c r="C421" s="261"/>
      <c r="D421" s="262"/>
      <c r="E421" s="263" t="s">
        <v>500</v>
      </c>
      <c r="F421" s="263" t="s">
        <v>501</v>
      </c>
      <c r="G421" s="263" t="s">
        <v>502</v>
      </c>
      <c r="H421" s="275">
        <v>1.22</v>
      </c>
      <c r="J421" s="246" t="s">
        <v>36</v>
      </c>
      <c r="K421" s="246" t="s">
        <v>500</v>
      </c>
    </row>
    <row r="422" spans="1:11" s="246" customFormat="1" x14ac:dyDescent="0.3">
      <c r="A422" s="259" t="s">
        <v>1298</v>
      </c>
      <c r="B422" s="260" t="s">
        <v>486</v>
      </c>
      <c r="C422" s="261"/>
      <c r="D422" s="262"/>
      <c r="E422" s="263" t="s">
        <v>503</v>
      </c>
      <c r="F422" s="263" t="s">
        <v>1536</v>
      </c>
      <c r="G422" s="263" t="s">
        <v>504</v>
      </c>
      <c r="H422" s="275">
        <v>7.1</v>
      </c>
      <c r="J422" s="246" t="s">
        <v>486</v>
      </c>
      <c r="K422" s="246" t="s">
        <v>503</v>
      </c>
    </row>
    <row r="423" spans="1:11" s="246" customFormat="1" x14ac:dyDescent="0.3">
      <c r="A423" s="259" t="s">
        <v>1299</v>
      </c>
      <c r="B423" s="260" t="s">
        <v>36</v>
      </c>
      <c r="C423" s="261"/>
      <c r="D423" s="262"/>
      <c r="E423" s="263" t="s">
        <v>505</v>
      </c>
      <c r="F423" s="263" t="s">
        <v>506</v>
      </c>
      <c r="G423" s="263" t="s">
        <v>507</v>
      </c>
      <c r="H423" s="275">
        <v>1.36</v>
      </c>
      <c r="J423" s="246" t="s">
        <v>36</v>
      </c>
      <c r="K423" s="246" t="s">
        <v>505</v>
      </c>
    </row>
    <row r="424" spans="1:11" s="246" customFormat="1" x14ac:dyDescent="0.3">
      <c r="A424" s="259" t="s">
        <v>1300</v>
      </c>
      <c r="B424" s="260" t="s">
        <v>36</v>
      </c>
      <c r="C424" s="261"/>
      <c r="D424" s="262"/>
      <c r="E424" s="263" t="s">
        <v>508</v>
      </c>
      <c r="F424" s="263" t="s">
        <v>509</v>
      </c>
      <c r="G424" s="263" t="s">
        <v>510</v>
      </c>
      <c r="H424" s="275">
        <v>1.5</v>
      </c>
      <c r="J424" s="246" t="s">
        <v>36</v>
      </c>
      <c r="K424" s="246" t="s">
        <v>508</v>
      </c>
    </row>
    <row r="425" spans="1:11" s="246" customFormat="1" x14ac:dyDescent="0.3">
      <c r="A425" s="276" t="s">
        <v>1430</v>
      </c>
      <c r="B425" s="277" t="s">
        <v>487</v>
      </c>
      <c r="C425" s="278"/>
      <c r="D425" s="279"/>
      <c r="E425" s="280"/>
      <c r="F425" s="280" t="s">
        <v>1538</v>
      </c>
      <c r="G425" s="280" t="s">
        <v>1539</v>
      </c>
      <c r="H425" s="281">
        <v>0.15</v>
      </c>
      <c r="J425" s="246" t="s">
        <v>487</v>
      </c>
    </row>
    <row r="426" spans="1:11" s="246" customFormat="1" x14ac:dyDescent="0.3">
      <c r="A426" s="276" t="s">
        <v>1431</v>
      </c>
      <c r="B426" s="277" t="s">
        <v>488</v>
      </c>
      <c r="C426" s="278"/>
      <c r="D426" s="279"/>
      <c r="E426" s="280"/>
      <c r="F426" s="280" t="s">
        <v>511</v>
      </c>
      <c r="G426" s="280" t="s">
        <v>1540</v>
      </c>
      <c r="H426" s="281">
        <v>0.4</v>
      </c>
      <c r="J426" s="246" t="s">
        <v>488</v>
      </c>
    </row>
    <row r="427" spans="1:11" s="246" customFormat="1" x14ac:dyDescent="0.3">
      <c r="A427" s="276" t="s">
        <v>1432</v>
      </c>
      <c r="B427" s="277" t="s">
        <v>489</v>
      </c>
      <c r="C427" s="278"/>
      <c r="D427" s="279"/>
      <c r="E427" s="280"/>
      <c r="F427" s="280" t="s">
        <v>1537</v>
      </c>
      <c r="G427" s="280" t="s">
        <v>1541</v>
      </c>
      <c r="H427" s="281">
        <v>0.18</v>
      </c>
      <c r="J427" s="246" t="s">
        <v>489</v>
      </c>
    </row>
    <row r="428" spans="1:11" s="246" customFormat="1" x14ac:dyDescent="0.3">
      <c r="A428" s="276" t="s">
        <v>1433</v>
      </c>
      <c r="B428" s="277" t="s">
        <v>490</v>
      </c>
      <c r="C428" s="278"/>
      <c r="D428" s="279"/>
      <c r="E428" s="280"/>
      <c r="F428" s="280" t="s">
        <v>478</v>
      </c>
      <c r="G428" s="280" t="s">
        <v>34</v>
      </c>
      <c r="H428" s="281">
        <v>0.45</v>
      </c>
      <c r="J428" s="246" t="s">
        <v>490</v>
      </c>
    </row>
    <row r="429" spans="1:11" s="246" customFormat="1" x14ac:dyDescent="0.3">
      <c r="A429" s="276" t="s">
        <v>1434</v>
      </c>
      <c r="B429" s="277" t="s">
        <v>491</v>
      </c>
      <c r="C429" s="278"/>
      <c r="D429" s="279"/>
      <c r="E429" s="280"/>
      <c r="F429" s="280" t="s">
        <v>512</v>
      </c>
      <c r="G429" s="280" t="s">
        <v>513</v>
      </c>
      <c r="H429" s="281">
        <v>0.45</v>
      </c>
      <c r="J429" s="246" t="s">
        <v>491</v>
      </c>
    </row>
    <row r="430" spans="1:11" s="246" customFormat="1" x14ac:dyDescent="0.3">
      <c r="A430" s="276" t="s">
        <v>1435</v>
      </c>
      <c r="B430" s="277" t="s">
        <v>492</v>
      </c>
      <c r="C430" s="278"/>
      <c r="D430" s="279"/>
      <c r="E430" s="280"/>
      <c r="F430" s="280" t="s">
        <v>478</v>
      </c>
      <c r="G430" s="280" t="s">
        <v>1542</v>
      </c>
      <c r="H430" s="281">
        <v>0.4</v>
      </c>
      <c r="J430" s="246" t="s">
        <v>492</v>
      </c>
    </row>
    <row r="431" spans="1:11" s="246" customFormat="1" x14ac:dyDescent="0.3">
      <c r="A431" s="276" t="s">
        <v>1436</v>
      </c>
      <c r="B431" s="277" t="s">
        <v>493</v>
      </c>
      <c r="C431" s="278"/>
      <c r="D431" s="279"/>
      <c r="E431" s="280"/>
      <c r="F431" s="280" t="s">
        <v>34</v>
      </c>
      <c r="G431" s="280"/>
      <c r="H431" s="281">
        <v>0.2</v>
      </c>
      <c r="J431" s="246" t="s">
        <v>493</v>
      </c>
    </row>
    <row r="432" spans="1:11" s="246" customFormat="1" x14ac:dyDescent="0.3">
      <c r="A432" s="276" t="s">
        <v>1437</v>
      </c>
      <c r="B432" s="277" t="s">
        <v>494</v>
      </c>
      <c r="C432" s="278"/>
      <c r="D432" s="279"/>
      <c r="E432" s="280"/>
      <c r="F432" s="280"/>
      <c r="G432" s="280" t="s">
        <v>1543</v>
      </c>
      <c r="H432" s="281">
        <v>1</v>
      </c>
      <c r="J432" s="246" t="s">
        <v>494</v>
      </c>
    </row>
    <row r="433" spans="1:11" s="246" customFormat="1" x14ac:dyDescent="0.3">
      <c r="A433" s="276" t="s">
        <v>1438</v>
      </c>
      <c r="B433" s="277" t="s">
        <v>495</v>
      </c>
      <c r="C433" s="278"/>
      <c r="D433" s="279"/>
      <c r="E433" s="280"/>
      <c r="F433" s="280"/>
      <c r="G433" s="280" t="s">
        <v>1543</v>
      </c>
      <c r="H433" s="281">
        <v>0.55000000000000004</v>
      </c>
      <c r="J433" s="246" t="s">
        <v>495</v>
      </c>
    </row>
    <row r="434" spans="1:11" s="246" customFormat="1" x14ac:dyDescent="0.3">
      <c r="A434" s="276" t="s">
        <v>1439</v>
      </c>
      <c r="B434" s="277" t="s">
        <v>496</v>
      </c>
      <c r="C434" s="278"/>
      <c r="D434" s="279"/>
      <c r="E434" s="280" t="s">
        <v>514</v>
      </c>
      <c r="F434" s="280" t="s">
        <v>1545</v>
      </c>
      <c r="G434" s="280" t="s">
        <v>1533</v>
      </c>
      <c r="H434" s="281">
        <v>2</v>
      </c>
      <c r="J434" s="246" t="s">
        <v>496</v>
      </c>
      <c r="K434" s="246" t="s">
        <v>514</v>
      </c>
    </row>
    <row r="435" spans="1:11" s="246" customFormat="1" x14ac:dyDescent="0.3">
      <c r="A435" s="259" t="s">
        <v>1301</v>
      </c>
      <c r="B435" s="260" t="s">
        <v>497</v>
      </c>
      <c r="C435" s="261"/>
      <c r="D435" s="262"/>
      <c r="E435" s="263" t="s">
        <v>515</v>
      </c>
      <c r="F435" s="263" t="s">
        <v>1544</v>
      </c>
      <c r="G435" s="263" t="s">
        <v>516</v>
      </c>
      <c r="H435" s="275">
        <v>9</v>
      </c>
      <c r="J435" s="246" t="s">
        <v>497</v>
      </c>
      <c r="K435" s="246" t="s">
        <v>515</v>
      </c>
    </row>
    <row r="436" spans="1:11" s="246" customFormat="1" x14ac:dyDescent="0.3">
      <c r="A436" s="306"/>
      <c r="B436" s="307"/>
      <c r="C436" s="308"/>
      <c r="D436" s="309"/>
      <c r="E436" s="310"/>
      <c r="F436" s="310"/>
      <c r="G436" s="310"/>
      <c r="H436" s="311"/>
    </row>
    <row r="437" spans="1:11" s="246" customFormat="1" x14ac:dyDescent="0.3">
      <c r="A437" s="265"/>
      <c r="B437" s="266"/>
      <c r="C437" s="267"/>
      <c r="D437" s="268"/>
      <c r="E437" s="269"/>
      <c r="F437" s="269"/>
      <c r="G437" s="269"/>
      <c r="H437" s="282"/>
    </row>
    <row r="438" spans="1:11" s="246" customFormat="1" ht="15.95" customHeight="1" x14ac:dyDescent="0.3">
      <c r="A438" s="271"/>
      <c r="B438" s="272"/>
      <c r="C438" s="272"/>
      <c r="D438" s="272"/>
      <c r="E438" s="272"/>
      <c r="F438" s="272"/>
      <c r="G438" s="273" t="s">
        <v>52</v>
      </c>
      <c r="H438" s="283">
        <f>SUM(H419:H437)</f>
        <v>28.859999999999996</v>
      </c>
    </row>
    <row r="439" spans="1:11" s="246" customFormat="1" x14ac:dyDescent="0.3"/>
    <row r="440" spans="1:11" s="246" customFormat="1" x14ac:dyDescent="0.3"/>
    <row r="441" spans="1:11" s="246" customFormat="1" ht="18.75" x14ac:dyDescent="0.3">
      <c r="A441" s="245" t="s">
        <v>1611</v>
      </c>
    </row>
    <row r="442" spans="1:11" s="246" customFormat="1" ht="3" customHeight="1" x14ac:dyDescent="0.3"/>
    <row r="443" spans="1:11" s="246" customFormat="1" ht="18" customHeight="1" x14ac:dyDescent="0.3">
      <c r="A443" s="247" t="s">
        <v>11</v>
      </c>
      <c r="B443" s="248"/>
      <c r="C443" s="248"/>
      <c r="D443" s="248"/>
      <c r="E443" s="248"/>
      <c r="F443" s="248"/>
      <c r="G443" s="248"/>
      <c r="H443" s="249"/>
    </row>
    <row r="444" spans="1:11" s="246" customFormat="1" ht="12.75" customHeight="1" x14ac:dyDescent="0.3">
      <c r="A444" s="322" t="s">
        <v>4</v>
      </c>
      <c r="B444" s="325" t="s">
        <v>5</v>
      </c>
      <c r="C444" s="326"/>
      <c r="D444" s="327"/>
      <c r="E444" s="322" t="s">
        <v>6</v>
      </c>
      <c r="F444" s="322" t="s">
        <v>7</v>
      </c>
      <c r="G444" s="322" t="s">
        <v>8</v>
      </c>
      <c r="H444" s="322" t="s">
        <v>1593</v>
      </c>
    </row>
    <row r="445" spans="1:11" s="246" customFormat="1" ht="12.75" customHeight="1" x14ac:dyDescent="0.3">
      <c r="A445" s="323"/>
      <c r="B445" s="328"/>
      <c r="C445" s="329"/>
      <c r="D445" s="330"/>
      <c r="E445" s="323"/>
      <c r="F445" s="323"/>
      <c r="G445" s="323"/>
      <c r="H445" s="323"/>
    </row>
    <row r="446" spans="1:11" s="246" customFormat="1" ht="12.75" customHeight="1" x14ac:dyDescent="0.3">
      <c r="A446" s="323"/>
      <c r="B446" s="328"/>
      <c r="C446" s="329"/>
      <c r="D446" s="330"/>
      <c r="E446" s="323"/>
      <c r="F446" s="323"/>
      <c r="G446" s="323"/>
      <c r="H446" s="323"/>
    </row>
    <row r="447" spans="1:11" s="246" customFormat="1" ht="12.75" customHeight="1" x14ac:dyDescent="0.3">
      <c r="A447" s="323"/>
      <c r="B447" s="328"/>
      <c r="C447" s="329"/>
      <c r="D447" s="330"/>
      <c r="E447" s="323"/>
      <c r="F447" s="323"/>
      <c r="G447" s="323"/>
      <c r="H447" s="323"/>
    </row>
    <row r="448" spans="1:11" s="246" customFormat="1" ht="12.75" customHeight="1" x14ac:dyDescent="0.3">
      <c r="A448" s="324"/>
      <c r="B448" s="331"/>
      <c r="C448" s="332"/>
      <c r="D448" s="333"/>
      <c r="E448" s="324"/>
      <c r="F448" s="324"/>
      <c r="G448" s="324"/>
      <c r="H448" s="324"/>
    </row>
    <row r="449" spans="1:11" s="246" customFormat="1" x14ac:dyDescent="0.3">
      <c r="A449" s="250">
        <v>1</v>
      </c>
      <c r="B449" s="251">
        <v>2</v>
      </c>
      <c r="C449" s="252"/>
      <c r="D449" s="253"/>
      <c r="E449" s="250">
        <v>3</v>
      </c>
      <c r="F449" s="250">
        <v>4</v>
      </c>
      <c r="G449" s="250">
        <v>5</v>
      </c>
      <c r="H449" s="250">
        <v>6</v>
      </c>
    </row>
    <row r="450" spans="1:11" s="246" customFormat="1" x14ac:dyDescent="0.3">
      <c r="A450" s="254"/>
      <c r="B450" s="255"/>
      <c r="C450" s="256"/>
      <c r="D450" s="257"/>
      <c r="E450" s="258"/>
      <c r="F450" s="258"/>
      <c r="G450" s="258"/>
      <c r="H450" s="258"/>
    </row>
    <row r="451" spans="1:11" s="246" customFormat="1" x14ac:dyDescent="0.3">
      <c r="A451" s="259" t="s">
        <v>1302</v>
      </c>
      <c r="B451" s="260" t="s">
        <v>36</v>
      </c>
      <c r="C451" s="261"/>
      <c r="D451" s="262"/>
      <c r="E451" s="263" t="s">
        <v>522</v>
      </c>
      <c r="F451" s="263" t="s">
        <v>523</v>
      </c>
      <c r="G451" s="263" t="s">
        <v>142</v>
      </c>
      <c r="H451" s="275">
        <v>1.73</v>
      </c>
      <c r="J451" s="246" t="s">
        <v>36</v>
      </c>
      <c r="K451" s="246" t="s">
        <v>522</v>
      </c>
    </row>
    <row r="452" spans="1:11" s="246" customFormat="1" x14ac:dyDescent="0.3">
      <c r="A452" s="259" t="s">
        <v>1303</v>
      </c>
      <c r="B452" s="260" t="s">
        <v>36</v>
      </c>
      <c r="C452" s="261"/>
      <c r="D452" s="262"/>
      <c r="E452" s="263" t="s">
        <v>503</v>
      </c>
      <c r="F452" s="263" t="s">
        <v>524</v>
      </c>
      <c r="G452" s="263" t="s">
        <v>525</v>
      </c>
      <c r="H452" s="275">
        <v>7.29</v>
      </c>
      <c r="J452" s="246" t="s">
        <v>36</v>
      </c>
      <c r="K452" s="246" t="s">
        <v>503</v>
      </c>
    </row>
    <row r="453" spans="1:11" s="246" customFormat="1" x14ac:dyDescent="0.3">
      <c r="A453" s="259" t="s">
        <v>1304</v>
      </c>
      <c r="B453" s="260" t="s">
        <v>518</v>
      </c>
      <c r="C453" s="261"/>
      <c r="D453" s="262"/>
      <c r="E453" s="263" t="s">
        <v>519</v>
      </c>
      <c r="F453" s="263" t="s">
        <v>526</v>
      </c>
      <c r="G453" s="263" t="s">
        <v>527</v>
      </c>
      <c r="H453" s="275">
        <v>13.2</v>
      </c>
      <c r="J453" s="246" t="s">
        <v>518</v>
      </c>
      <c r="K453" s="246" t="s">
        <v>519</v>
      </c>
    </row>
    <row r="454" spans="1:11" s="246" customFormat="1" x14ac:dyDescent="0.3">
      <c r="A454" s="259" t="s">
        <v>1305</v>
      </c>
      <c r="B454" s="260" t="s">
        <v>519</v>
      </c>
      <c r="C454" s="261"/>
      <c r="D454" s="262"/>
      <c r="E454" s="263" t="s">
        <v>503</v>
      </c>
      <c r="F454" s="263" t="s">
        <v>1534</v>
      </c>
      <c r="G454" s="263" t="s">
        <v>1533</v>
      </c>
      <c r="H454" s="275">
        <v>27</v>
      </c>
      <c r="J454" s="246" t="s">
        <v>519</v>
      </c>
      <c r="K454" s="246" t="s">
        <v>503</v>
      </c>
    </row>
    <row r="455" spans="1:11" s="246" customFormat="1" x14ac:dyDescent="0.3">
      <c r="A455" s="259" t="s">
        <v>1306</v>
      </c>
      <c r="B455" s="260" t="s">
        <v>520</v>
      </c>
      <c r="C455" s="261"/>
      <c r="D455" s="262"/>
      <c r="E455" s="263" t="s">
        <v>519</v>
      </c>
      <c r="F455" s="263" t="s">
        <v>528</v>
      </c>
      <c r="G455" s="263" t="s">
        <v>529</v>
      </c>
      <c r="H455" s="275">
        <v>28</v>
      </c>
      <c r="J455" s="246" t="s">
        <v>520</v>
      </c>
      <c r="K455" s="246" t="s">
        <v>519</v>
      </c>
    </row>
    <row r="456" spans="1:11" s="246" customFormat="1" x14ac:dyDescent="0.3">
      <c r="A456" s="259" t="s">
        <v>1307</v>
      </c>
      <c r="B456" s="260" t="s">
        <v>521</v>
      </c>
      <c r="C456" s="261"/>
      <c r="D456" s="262"/>
      <c r="E456" s="263" t="s">
        <v>530</v>
      </c>
      <c r="F456" s="263" t="s">
        <v>1535</v>
      </c>
      <c r="G456" s="263" t="s">
        <v>531</v>
      </c>
      <c r="H456" s="275">
        <v>1.1499999999999999</v>
      </c>
      <c r="J456" s="246" t="s">
        <v>521</v>
      </c>
      <c r="K456" s="246" t="s">
        <v>530</v>
      </c>
    </row>
    <row r="457" spans="1:11" s="246" customFormat="1" x14ac:dyDescent="0.3">
      <c r="A457" s="306"/>
      <c r="B457" s="307"/>
      <c r="C457" s="308"/>
      <c r="D457" s="309"/>
      <c r="E457" s="310"/>
      <c r="F457" s="310"/>
      <c r="G457" s="310"/>
      <c r="H457" s="311"/>
    </row>
    <row r="458" spans="1:11" s="246" customFormat="1" x14ac:dyDescent="0.3">
      <c r="A458" s="265"/>
      <c r="B458" s="266"/>
      <c r="C458" s="267"/>
      <c r="D458" s="268"/>
      <c r="E458" s="269"/>
      <c r="F458" s="269"/>
      <c r="G458" s="269"/>
      <c r="H458" s="282"/>
    </row>
    <row r="459" spans="1:11" s="246" customFormat="1" ht="15.95" customHeight="1" x14ac:dyDescent="0.3">
      <c r="A459" s="271"/>
      <c r="B459" s="272"/>
      <c r="C459" s="272"/>
      <c r="D459" s="272"/>
      <c r="E459" s="272"/>
      <c r="F459" s="272"/>
      <c r="G459" s="273" t="s">
        <v>52</v>
      </c>
      <c r="H459" s="283">
        <f>SUM(H450:H458)</f>
        <v>78.37</v>
      </c>
    </row>
    <row r="460" spans="1:11" s="246" customFormat="1" x14ac:dyDescent="0.3"/>
    <row r="461" spans="1:11" s="246" customFormat="1" x14ac:dyDescent="0.3"/>
    <row r="462" spans="1:11" s="246" customFormat="1" x14ac:dyDescent="0.3"/>
    <row r="463" spans="1:11" s="246" customFormat="1" ht="18.75" x14ac:dyDescent="0.3">
      <c r="A463" s="245" t="s">
        <v>1612</v>
      </c>
    </row>
    <row r="464" spans="1:11" s="246" customFormat="1" ht="3" customHeight="1" x14ac:dyDescent="0.3"/>
    <row r="465" spans="1:11" s="246" customFormat="1" ht="18" customHeight="1" x14ac:dyDescent="0.3">
      <c r="A465" s="247" t="s">
        <v>11</v>
      </c>
      <c r="B465" s="248"/>
      <c r="C465" s="248"/>
      <c r="D465" s="248"/>
      <c r="E465" s="248"/>
      <c r="F465" s="248"/>
      <c r="G465" s="248"/>
      <c r="H465" s="249"/>
    </row>
    <row r="466" spans="1:11" s="246" customFormat="1" ht="12.75" customHeight="1" x14ac:dyDescent="0.3">
      <c r="A466" s="322" t="s">
        <v>4</v>
      </c>
      <c r="B466" s="325" t="s">
        <v>5</v>
      </c>
      <c r="C466" s="326"/>
      <c r="D466" s="327"/>
      <c r="E466" s="322" t="s">
        <v>6</v>
      </c>
      <c r="F466" s="322" t="s">
        <v>7</v>
      </c>
      <c r="G466" s="322" t="s">
        <v>8</v>
      </c>
      <c r="H466" s="322" t="s">
        <v>1593</v>
      </c>
    </row>
    <row r="467" spans="1:11" s="246" customFormat="1" ht="12.75" customHeight="1" x14ac:dyDescent="0.3">
      <c r="A467" s="323"/>
      <c r="B467" s="328"/>
      <c r="C467" s="329"/>
      <c r="D467" s="330"/>
      <c r="E467" s="323"/>
      <c r="F467" s="323"/>
      <c r="G467" s="323"/>
      <c r="H467" s="323"/>
    </row>
    <row r="468" spans="1:11" s="246" customFormat="1" ht="12.75" customHeight="1" x14ac:dyDescent="0.3">
      <c r="A468" s="323"/>
      <c r="B468" s="328"/>
      <c r="C468" s="329"/>
      <c r="D468" s="330"/>
      <c r="E468" s="323"/>
      <c r="F468" s="323"/>
      <c r="G468" s="323"/>
      <c r="H468" s="323"/>
    </row>
    <row r="469" spans="1:11" s="246" customFormat="1" ht="12.75" customHeight="1" x14ac:dyDescent="0.3">
      <c r="A469" s="323"/>
      <c r="B469" s="328"/>
      <c r="C469" s="329"/>
      <c r="D469" s="330"/>
      <c r="E469" s="323"/>
      <c r="F469" s="323"/>
      <c r="G469" s="323"/>
      <c r="H469" s="323"/>
    </row>
    <row r="470" spans="1:11" s="246" customFormat="1" ht="12.75" customHeight="1" x14ac:dyDescent="0.3">
      <c r="A470" s="324"/>
      <c r="B470" s="331"/>
      <c r="C470" s="332"/>
      <c r="D470" s="333"/>
      <c r="E470" s="324"/>
      <c r="F470" s="324"/>
      <c r="G470" s="324"/>
      <c r="H470" s="324"/>
    </row>
    <row r="471" spans="1:11" s="246" customFormat="1" x14ac:dyDescent="0.3">
      <c r="A471" s="250">
        <v>1</v>
      </c>
      <c r="B471" s="251">
        <v>2</v>
      </c>
      <c r="C471" s="252"/>
      <c r="D471" s="253"/>
      <c r="E471" s="250">
        <v>3</v>
      </c>
      <c r="F471" s="250">
        <v>4</v>
      </c>
      <c r="G471" s="250">
        <v>5</v>
      </c>
      <c r="H471" s="250">
        <v>6</v>
      </c>
    </row>
    <row r="472" spans="1:11" s="246" customFormat="1" x14ac:dyDescent="0.3">
      <c r="A472" s="254"/>
      <c r="B472" s="255"/>
      <c r="C472" s="256"/>
      <c r="D472" s="257"/>
      <c r="E472" s="258"/>
      <c r="F472" s="258"/>
      <c r="G472" s="258"/>
      <c r="H472" s="258"/>
    </row>
    <row r="473" spans="1:11" s="246" customFormat="1" x14ac:dyDescent="0.3">
      <c r="A473" s="259" t="s">
        <v>1308</v>
      </c>
      <c r="B473" s="260" t="s">
        <v>329</v>
      </c>
      <c r="C473" s="261"/>
      <c r="D473" s="262"/>
      <c r="E473" s="263" t="s">
        <v>538</v>
      </c>
      <c r="F473" s="263" t="s">
        <v>542</v>
      </c>
      <c r="G473" s="263" t="s">
        <v>1524</v>
      </c>
      <c r="H473" s="275">
        <v>2.75</v>
      </c>
      <c r="J473" s="246" t="s">
        <v>329</v>
      </c>
      <c r="K473" s="246" t="s">
        <v>538</v>
      </c>
    </row>
    <row r="474" spans="1:11" s="246" customFormat="1" x14ac:dyDescent="0.3">
      <c r="A474" s="259" t="s">
        <v>1309</v>
      </c>
      <c r="B474" s="260" t="s">
        <v>329</v>
      </c>
      <c r="C474" s="261"/>
      <c r="D474" s="262"/>
      <c r="E474" s="263" t="s">
        <v>541</v>
      </c>
      <c r="F474" s="263" t="s">
        <v>543</v>
      </c>
      <c r="G474" s="263" t="s">
        <v>1532</v>
      </c>
      <c r="H474" s="275">
        <v>11.07</v>
      </c>
      <c r="J474" s="246" t="s">
        <v>329</v>
      </c>
      <c r="K474" s="246" t="s">
        <v>541</v>
      </c>
    </row>
    <row r="475" spans="1:11" s="246" customFormat="1" x14ac:dyDescent="0.3">
      <c r="A475" s="259" t="s">
        <v>1310</v>
      </c>
      <c r="B475" s="260" t="s">
        <v>533</v>
      </c>
      <c r="C475" s="261"/>
      <c r="D475" s="262"/>
      <c r="E475" s="263" t="s">
        <v>544</v>
      </c>
      <c r="F475" s="263" t="s">
        <v>545</v>
      </c>
      <c r="G475" s="263" t="s">
        <v>546</v>
      </c>
      <c r="H475" s="275">
        <v>9.1999999999999993</v>
      </c>
      <c r="J475" s="246" t="s">
        <v>533</v>
      </c>
      <c r="K475" s="246" t="s">
        <v>544</v>
      </c>
    </row>
    <row r="476" spans="1:11" s="246" customFormat="1" x14ac:dyDescent="0.3">
      <c r="A476" s="259" t="s">
        <v>1311</v>
      </c>
      <c r="B476" s="260" t="s">
        <v>534</v>
      </c>
      <c r="C476" s="261"/>
      <c r="D476" s="262"/>
      <c r="E476" s="263" t="s">
        <v>547</v>
      </c>
      <c r="F476" s="263" t="s">
        <v>548</v>
      </c>
      <c r="G476" s="263" t="s">
        <v>512</v>
      </c>
      <c r="H476" s="275">
        <v>2.86</v>
      </c>
      <c r="J476" s="246" t="s">
        <v>534</v>
      </c>
      <c r="K476" s="246" t="s">
        <v>547</v>
      </c>
    </row>
    <row r="477" spans="1:11" s="246" customFormat="1" x14ac:dyDescent="0.3">
      <c r="A477" s="259" t="s">
        <v>1312</v>
      </c>
      <c r="B477" s="260" t="s">
        <v>535</v>
      </c>
      <c r="C477" s="261"/>
      <c r="D477" s="262"/>
      <c r="E477" s="263" t="s">
        <v>540</v>
      </c>
      <c r="F477" s="263" t="s">
        <v>549</v>
      </c>
      <c r="G477" s="263" t="s">
        <v>550</v>
      </c>
      <c r="H477" s="275">
        <v>2.86</v>
      </c>
      <c r="J477" s="246" t="s">
        <v>535</v>
      </c>
      <c r="K477" s="246" t="s">
        <v>540</v>
      </c>
    </row>
    <row r="478" spans="1:11" s="246" customFormat="1" x14ac:dyDescent="0.3">
      <c r="A478" s="259" t="s">
        <v>1313</v>
      </c>
      <c r="B478" s="260" t="s">
        <v>536</v>
      </c>
      <c r="C478" s="261"/>
      <c r="D478" s="262"/>
      <c r="E478" s="263" t="s">
        <v>551</v>
      </c>
      <c r="F478" s="263" t="s">
        <v>1525</v>
      </c>
      <c r="G478" s="263" t="s">
        <v>552</v>
      </c>
      <c r="H478" s="275">
        <v>3.06</v>
      </c>
      <c r="J478" s="246" t="s">
        <v>536</v>
      </c>
      <c r="K478" s="246" t="s">
        <v>551</v>
      </c>
    </row>
    <row r="479" spans="1:11" s="246" customFormat="1" x14ac:dyDescent="0.3">
      <c r="A479" s="259" t="s">
        <v>1314</v>
      </c>
      <c r="B479" s="260" t="s">
        <v>537</v>
      </c>
      <c r="C479" s="261"/>
      <c r="D479" s="262"/>
      <c r="E479" s="263" t="s">
        <v>553</v>
      </c>
      <c r="F479" s="263" t="s">
        <v>1526</v>
      </c>
      <c r="G479" s="263" t="s">
        <v>191</v>
      </c>
      <c r="H479" s="275">
        <v>1.93</v>
      </c>
      <c r="J479" s="246" t="s">
        <v>537</v>
      </c>
      <c r="K479" s="246" t="s">
        <v>553</v>
      </c>
    </row>
    <row r="480" spans="1:11" s="246" customFormat="1" x14ac:dyDescent="0.3">
      <c r="A480" s="259" t="s">
        <v>1315</v>
      </c>
      <c r="B480" s="260" t="s">
        <v>538</v>
      </c>
      <c r="C480" s="261"/>
      <c r="D480" s="262"/>
      <c r="E480" s="263" t="s">
        <v>547</v>
      </c>
      <c r="F480" s="263" t="s">
        <v>1524</v>
      </c>
      <c r="G480" s="263" t="s">
        <v>1527</v>
      </c>
      <c r="H480" s="275">
        <v>3.5</v>
      </c>
      <c r="J480" s="246" t="s">
        <v>538</v>
      </c>
      <c r="K480" s="246" t="s">
        <v>547</v>
      </c>
    </row>
    <row r="481" spans="1:11" s="246" customFormat="1" x14ac:dyDescent="0.3">
      <c r="A481" s="259" t="s">
        <v>1316</v>
      </c>
      <c r="B481" s="260" t="s">
        <v>539</v>
      </c>
      <c r="C481" s="261"/>
      <c r="D481" s="262"/>
      <c r="E481" s="263" t="s">
        <v>554</v>
      </c>
      <c r="F481" s="263" t="s">
        <v>1528</v>
      </c>
      <c r="G481" s="263" t="s">
        <v>1529</v>
      </c>
      <c r="H481" s="275">
        <v>2.8</v>
      </c>
      <c r="J481" s="246" t="s">
        <v>539</v>
      </c>
      <c r="K481" s="246" t="s">
        <v>554</v>
      </c>
    </row>
    <row r="482" spans="1:11" s="246" customFormat="1" x14ac:dyDescent="0.3">
      <c r="A482" s="259" t="s">
        <v>1317</v>
      </c>
      <c r="B482" s="260" t="s">
        <v>554</v>
      </c>
      <c r="C482" s="261"/>
      <c r="D482" s="262"/>
      <c r="E482" s="263" t="s">
        <v>556</v>
      </c>
      <c r="F482" s="263" t="s">
        <v>1530</v>
      </c>
      <c r="G482" s="263" t="s">
        <v>557</v>
      </c>
      <c r="H482" s="275">
        <v>3</v>
      </c>
      <c r="J482" s="246" t="s">
        <v>1586</v>
      </c>
      <c r="K482" s="246" t="s">
        <v>556</v>
      </c>
    </row>
    <row r="483" spans="1:11" s="246" customFormat="1" x14ac:dyDescent="0.3">
      <c r="A483" s="259" t="s">
        <v>1318</v>
      </c>
      <c r="B483" s="260" t="s">
        <v>540</v>
      </c>
      <c r="C483" s="261"/>
      <c r="D483" s="262"/>
      <c r="E483" s="263" t="s">
        <v>558</v>
      </c>
      <c r="F483" s="263" t="s">
        <v>559</v>
      </c>
      <c r="G483" s="263" t="s">
        <v>560</v>
      </c>
      <c r="H483" s="275">
        <v>1.79</v>
      </c>
      <c r="J483" s="246" t="s">
        <v>540</v>
      </c>
      <c r="K483" s="246" t="s">
        <v>558</v>
      </c>
    </row>
    <row r="484" spans="1:11" s="246" customFormat="1" x14ac:dyDescent="0.3">
      <c r="A484" s="259" t="s">
        <v>1319</v>
      </c>
      <c r="B484" s="260" t="s">
        <v>541</v>
      </c>
      <c r="C484" s="261"/>
      <c r="D484" s="262"/>
      <c r="E484" s="263" t="s">
        <v>561</v>
      </c>
      <c r="F484" s="263" t="s">
        <v>1531</v>
      </c>
      <c r="G484" s="263" t="s">
        <v>562</v>
      </c>
      <c r="H484" s="275">
        <v>4.95</v>
      </c>
      <c r="J484" s="246" t="s">
        <v>541</v>
      </c>
      <c r="K484" s="246" t="s">
        <v>561</v>
      </c>
    </row>
    <row r="485" spans="1:11" s="246" customFormat="1" x14ac:dyDescent="0.3">
      <c r="A485" s="259" t="s">
        <v>1320</v>
      </c>
      <c r="B485" s="260" t="s">
        <v>329</v>
      </c>
      <c r="C485" s="261"/>
      <c r="D485" s="262"/>
      <c r="E485" s="263" t="s">
        <v>533</v>
      </c>
      <c r="F485" s="263" t="s">
        <v>563</v>
      </c>
      <c r="G485" s="263" t="s">
        <v>564</v>
      </c>
      <c r="H485" s="275">
        <v>0.85</v>
      </c>
      <c r="J485" s="246" t="s">
        <v>329</v>
      </c>
      <c r="K485" s="246" t="s">
        <v>533</v>
      </c>
    </row>
    <row r="486" spans="1:11" s="246" customFormat="1" x14ac:dyDescent="0.3">
      <c r="A486" s="259" t="s">
        <v>1321</v>
      </c>
      <c r="B486" s="260" t="s">
        <v>329</v>
      </c>
      <c r="C486" s="261"/>
      <c r="D486" s="262"/>
      <c r="E486" s="263" t="s">
        <v>565</v>
      </c>
      <c r="F486" s="263" t="s">
        <v>566</v>
      </c>
      <c r="G486" s="263" t="s">
        <v>34</v>
      </c>
      <c r="H486" s="275">
        <v>0.75</v>
      </c>
      <c r="J486" s="246" t="s">
        <v>329</v>
      </c>
      <c r="K486" s="246" t="s">
        <v>565</v>
      </c>
    </row>
    <row r="487" spans="1:11" s="246" customFormat="1" x14ac:dyDescent="0.3">
      <c r="A487" s="259" t="s">
        <v>1322</v>
      </c>
      <c r="B487" s="260" t="s">
        <v>329</v>
      </c>
      <c r="C487" s="261"/>
      <c r="D487" s="262"/>
      <c r="E487" s="263" t="s">
        <v>567</v>
      </c>
      <c r="F487" s="263"/>
      <c r="G487" s="263"/>
      <c r="H487" s="275">
        <v>3</v>
      </c>
      <c r="J487" s="246" t="s">
        <v>329</v>
      </c>
      <c r="K487" s="246" t="s">
        <v>567</v>
      </c>
    </row>
    <row r="488" spans="1:11" s="246" customFormat="1" x14ac:dyDescent="0.3">
      <c r="A488" s="306"/>
      <c r="B488" s="307"/>
      <c r="C488" s="308"/>
      <c r="D488" s="309"/>
      <c r="E488" s="310"/>
      <c r="F488" s="310"/>
      <c r="G488" s="310"/>
      <c r="H488" s="311"/>
    </row>
    <row r="489" spans="1:11" s="246" customFormat="1" x14ac:dyDescent="0.3">
      <c r="A489" s="265"/>
      <c r="B489" s="266"/>
      <c r="C489" s="267"/>
      <c r="D489" s="268"/>
      <c r="E489" s="269"/>
      <c r="F489" s="269"/>
      <c r="G489" s="269"/>
      <c r="H489" s="282"/>
    </row>
    <row r="490" spans="1:11" s="246" customFormat="1" ht="15.95" customHeight="1" x14ac:dyDescent="0.3">
      <c r="A490" s="271"/>
      <c r="B490" s="272"/>
      <c r="C490" s="272"/>
      <c r="D490" s="272"/>
      <c r="E490" s="272"/>
      <c r="F490" s="272"/>
      <c r="G490" s="273" t="s">
        <v>52</v>
      </c>
      <c r="H490" s="283">
        <f>SUM(H472:H489)</f>
        <v>54.37</v>
      </c>
    </row>
    <row r="491" spans="1:11" s="246" customFormat="1" x14ac:dyDescent="0.3"/>
    <row r="492" spans="1:11" s="246" customFormat="1" x14ac:dyDescent="0.3"/>
    <row r="493" spans="1:11" s="246" customFormat="1" x14ac:dyDescent="0.3"/>
    <row r="494" spans="1:11" s="246" customFormat="1" ht="18.75" x14ac:dyDescent="0.3">
      <c r="A494" s="245" t="s">
        <v>1613</v>
      </c>
    </row>
    <row r="495" spans="1:11" s="246" customFormat="1" ht="3" customHeight="1" x14ac:dyDescent="0.3"/>
    <row r="496" spans="1:11" s="246" customFormat="1" ht="18" customHeight="1" x14ac:dyDescent="0.3">
      <c r="A496" s="247" t="s">
        <v>11</v>
      </c>
      <c r="B496" s="248"/>
      <c r="C496" s="248"/>
      <c r="D496" s="248"/>
      <c r="E496" s="248"/>
      <c r="F496" s="248"/>
      <c r="G496" s="248"/>
      <c r="H496" s="249"/>
    </row>
    <row r="497" spans="1:11" s="246" customFormat="1" ht="12.75" customHeight="1" x14ac:dyDescent="0.3">
      <c r="A497" s="322" t="s">
        <v>4</v>
      </c>
      <c r="B497" s="325" t="s">
        <v>5</v>
      </c>
      <c r="C497" s="326"/>
      <c r="D497" s="327"/>
      <c r="E497" s="322" t="s">
        <v>6</v>
      </c>
      <c r="F497" s="322" t="s">
        <v>7</v>
      </c>
      <c r="G497" s="322" t="s">
        <v>8</v>
      </c>
      <c r="H497" s="322" t="s">
        <v>1593</v>
      </c>
    </row>
    <row r="498" spans="1:11" s="246" customFormat="1" ht="12.75" customHeight="1" x14ac:dyDescent="0.3">
      <c r="A498" s="323"/>
      <c r="B498" s="328"/>
      <c r="C498" s="329"/>
      <c r="D498" s="330"/>
      <c r="E498" s="323"/>
      <c r="F498" s="323"/>
      <c r="G498" s="323"/>
      <c r="H498" s="323"/>
    </row>
    <row r="499" spans="1:11" s="246" customFormat="1" ht="12.75" customHeight="1" x14ac:dyDescent="0.3">
      <c r="A499" s="323"/>
      <c r="B499" s="328"/>
      <c r="C499" s="329"/>
      <c r="D499" s="330"/>
      <c r="E499" s="323"/>
      <c r="F499" s="323"/>
      <c r="G499" s="323"/>
      <c r="H499" s="323"/>
    </row>
    <row r="500" spans="1:11" s="246" customFormat="1" ht="12.75" customHeight="1" x14ac:dyDescent="0.3">
      <c r="A500" s="323"/>
      <c r="B500" s="328"/>
      <c r="C500" s="329"/>
      <c r="D500" s="330"/>
      <c r="E500" s="323"/>
      <c r="F500" s="323"/>
      <c r="G500" s="323"/>
      <c r="H500" s="323"/>
    </row>
    <row r="501" spans="1:11" s="246" customFormat="1" ht="12.75" customHeight="1" x14ac:dyDescent="0.3">
      <c r="A501" s="324"/>
      <c r="B501" s="331"/>
      <c r="C501" s="332"/>
      <c r="D501" s="333"/>
      <c r="E501" s="324"/>
      <c r="F501" s="324"/>
      <c r="G501" s="324"/>
      <c r="H501" s="324"/>
    </row>
    <row r="502" spans="1:11" s="246" customFormat="1" x14ac:dyDescent="0.3">
      <c r="A502" s="250">
        <v>1</v>
      </c>
      <c r="B502" s="251">
        <v>2</v>
      </c>
      <c r="C502" s="252"/>
      <c r="D502" s="253"/>
      <c r="E502" s="250">
        <v>3</v>
      </c>
      <c r="F502" s="250">
        <v>4</v>
      </c>
      <c r="G502" s="250">
        <v>5</v>
      </c>
      <c r="H502" s="250">
        <v>6</v>
      </c>
    </row>
    <row r="503" spans="1:11" s="246" customFormat="1" x14ac:dyDescent="0.3">
      <c r="A503" s="254"/>
      <c r="B503" s="255"/>
      <c r="C503" s="256"/>
      <c r="D503" s="257"/>
      <c r="E503" s="258"/>
      <c r="F503" s="258"/>
      <c r="G503" s="258"/>
      <c r="H503" s="258"/>
    </row>
    <row r="504" spans="1:11" s="246" customFormat="1" x14ac:dyDescent="0.3">
      <c r="A504" s="259" t="s">
        <v>1323</v>
      </c>
      <c r="B504" s="260" t="s">
        <v>571</v>
      </c>
      <c r="C504" s="261"/>
      <c r="D504" s="262"/>
      <c r="E504" s="263" t="s">
        <v>578</v>
      </c>
      <c r="F504" s="263" t="s">
        <v>573</v>
      </c>
      <c r="G504" s="263" t="s">
        <v>1522</v>
      </c>
      <c r="H504" s="275">
        <v>2.2000000000000002</v>
      </c>
      <c r="J504" s="246" t="s">
        <v>571</v>
      </c>
      <c r="K504" s="246" t="s">
        <v>1587</v>
      </c>
    </row>
    <row r="505" spans="1:11" s="246" customFormat="1" x14ac:dyDescent="0.3">
      <c r="A505" s="259" t="s">
        <v>1324</v>
      </c>
      <c r="B505" s="260" t="s">
        <v>572</v>
      </c>
      <c r="C505" s="261"/>
      <c r="D505" s="262"/>
      <c r="E505" s="263" t="s">
        <v>574</v>
      </c>
      <c r="F505" s="263" t="s">
        <v>575</v>
      </c>
      <c r="G505" s="263" t="s">
        <v>1523</v>
      </c>
      <c r="H505" s="275">
        <v>15</v>
      </c>
      <c r="J505" s="246" t="s">
        <v>572</v>
      </c>
      <c r="K505" s="246" t="s">
        <v>574</v>
      </c>
    </row>
    <row r="506" spans="1:11" s="246" customFormat="1" x14ac:dyDescent="0.3">
      <c r="A506" s="259" t="s">
        <v>1325</v>
      </c>
      <c r="B506" s="260" t="s">
        <v>570</v>
      </c>
      <c r="C506" s="261"/>
      <c r="D506" s="262"/>
      <c r="E506" s="263" t="s">
        <v>576</v>
      </c>
      <c r="F506" s="263" t="s">
        <v>577</v>
      </c>
      <c r="G506" s="263" t="s">
        <v>579</v>
      </c>
      <c r="H506" s="275">
        <v>9</v>
      </c>
      <c r="J506" s="246" t="s">
        <v>570</v>
      </c>
      <c r="K506" s="246" t="s">
        <v>576</v>
      </c>
    </row>
    <row r="507" spans="1:11" s="246" customFormat="1" x14ac:dyDescent="0.3">
      <c r="A507" s="306"/>
      <c r="B507" s="307"/>
      <c r="C507" s="308"/>
      <c r="D507" s="309"/>
      <c r="E507" s="310"/>
      <c r="F507" s="310"/>
      <c r="G507" s="310"/>
      <c r="H507" s="311"/>
    </row>
    <row r="508" spans="1:11" s="246" customFormat="1" x14ac:dyDescent="0.3">
      <c r="A508" s="265"/>
      <c r="B508" s="266"/>
      <c r="C508" s="267"/>
      <c r="D508" s="268"/>
      <c r="E508" s="269"/>
      <c r="F508" s="269"/>
      <c r="G508" s="269"/>
      <c r="H508" s="282"/>
    </row>
    <row r="509" spans="1:11" s="246" customFormat="1" ht="15.95" customHeight="1" x14ac:dyDescent="0.3">
      <c r="A509" s="271"/>
      <c r="B509" s="272"/>
      <c r="C509" s="272"/>
      <c r="D509" s="272"/>
      <c r="E509" s="272"/>
      <c r="F509" s="272"/>
      <c r="G509" s="273" t="s">
        <v>52</v>
      </c>
      <c r="H509" s="283">
        <f>SUM(H503:H508)</f>
        <v>26.2</v>
      </c>
    </row>
    <row r="510" spans="1:11" s="246" customFormat="1" x14ac:dyDescent="0.3"/>
    <row r="511" spans="1:11" s="246" customFormat="1" x14ac:dyDescent="0.3"/>
    <row r="512" spans="1:11" s="246" customFormat="1" ht="18.75" x14ac:dyDescent="0.3">
      <c r="A512" s="245" t="s">
        <v>1614</v>
      </c>
    </row>
    <row r="513" spans="1:11" s="246" customFormat="1" ht="3" customHeight="1" x14ac:dyDescent="0.3"/>
    <row r="514" spans="1:11" s="246" customFormat="1" ht="18" customHeight="1" x14ac:dyDescent="0.3">
      <c r="A514" s="247" t="s">
        <v>11</v>
      </c>
      <c r="B514" s="248"/>
      <c r="C514" s="248"/>
      <c r="D514" s="248"/>
      <c r="E514" s="248"/>
      <c r="F514" s="248"/>
      <c r="G514" s="248"/>
      <c r="H514" s="249"/>
    </row>
    <row r="515" spans="1:11" s="246" customFormat="1" ht="12.75" customHeight="1" x14ac:dyDescent="0.3">
      <c r="A515" s="322" t="s">
        <v>4</v>
      </c>
      <c r="B515" s="325" t="s">
        <v>5</v>
      </c>
      <c r="C515" s="326"/>
      <c r="D515" s="327"/>
      <c r="E515" s="322" t="s">
        <v>6</v>
      </c>
      <c r="F515" s="322" t="s">
        <v>7</v>
      </c>
      <c r="G515" s="322" t="s">
        <v>8</v>
      </c>
      <c r="H515" s="322" t="s">
        <v>1593</v>
      </c>
    </row>
    <row r="516" spans="1:11" s="246" customFormat="1" ht="12.75" customHeight="1" x14ac:dyDescent="0.3">
      <c r="A516" s="323"/>
      <c r="B516" s="328"/>
      <c r="C516" s="329"/>
      <c r="D516" s="330"/>
      <c r="E516" s="323"/>
      <c r="F516" s="323"/>
      <c r="G516" s="323"/>
      <c r="H516" s="323"/>
    </row>
    <row r="517" spans="1:11" s="246" customFormat="1" ht="12.75" customHeight="1" x14ac:dyDescent="0.3">
      <c r="A517" s="323"/>
      <c r="B517" s="328"/>
      <c r="C517" s="329"/>
      <c r="D517" s="330"/>
      <c r="E517" s="323"/>
      <c r="F517" s="323"/>
      <c r="G517" s="323"/>
      <c r="H517" s="323"/>
    </row>
    <row r="518" spans="1:11" s="246" customFormat="1" ht="12.75" customHeight="1" x14ac:dyDescent="0.3">
      <c r="A518" s="323"/>
      <c r="B518" s="328"/>
      <c r="C518" s="329"/>
      <c r="D518" s="330"/>
      <c r="E518" s="323"/>
      <c r="F518" s="323"/>
      <c r="G518" s="323"/>
      <c r="H518" s="323"/>
    </row>
    <row r="519" spans="1:11" s="246" customFormat="1" ht="12.75" customHeight="1" x14ac:dyDescent="0.3">
      <c r="A519" s="324"/>
      <c r="B519" s="331"/>
      <c r="C519" s="332"/>
      <c r="D519" s="333"/>
      <c r="E519" s="324"/>
      <c r="F519" s="324"/>
      <c r="G519" s="324"/>
      <c r="H519" s="324"/>
    </row>
    <row r="520" spans="1:11" s="246" customFormat="1" x14ac:dyDescent="0.3">
      <c r="A520" s="250">
        <v>1</v>
      </c>
      <c r="B520" s="251">
        <v>2</v>
      </c>
      <c r="C520" s="252"/>
      <c r="D520" s="253"/>
      <c r="E520" s="250">
        <v>3</v>
      </c>
      <c r="F520" s="250">
        <v>4</v>
      </c>
      <c r="G520" s="250">
        <v>5</v>
      </c>
      <c r="H520" s="250">
        <v>6</v>
      </c>
    </row>
    <row r="521" spans="1:11" s="246" customFormat="1" x14ac:dyDescent="0.3">
      <c r="A521" s="254"/>
      <c r="B521" s="255"/>
      <c r="C521" s="256"/>
      <c r="D521" s="257"/>
      <c r="E521" s="258"/>
      <c r="F521" s="258"/>
      <c r="G521" s="258"/>
      <c r="H521" s="258"/>
    </row>
    <row r="522" spans="1:11" s="246" customFormat="1" x14ac:dyDescent="0.3">
      <c r="A522" s="259" t="s">
        <v>1326</v>
      </c>
      <c r="B522" s="260" t="s">
        <v>581</v>
      </c>
      <c r="C522" s="261"/>
      <c r="D522" s="262"/>
      <c r="E522" s="263" t="s">
        <v>587</v>
      </c>
      <c r="F522" s="263" t="s">
        <v>588</v>
      </c>
      <c r="G522" s="263" t="s">
        <v>589</v>
      </c>
      <c r="H522" s="275">
        <v>7.65</v>
      </c>
      <c r="J522" s="246" t="s">
        <v>581</v>
      </c>
      <c r="K522" s="246" t="s">
        <v>587</v>
      </c>
    </row>
    <row r="523" spans="1:11" s="246" customFormat="1" x14ac:dyDescent="0.3">
      <c r="A523" s="259" t="s">
        <v>1327</v>
      </c>
      <c r="B523" s="260" t="s">
        <v>582</v>
      </c>
      <c r="C523" s="261"/>
      <c r="D523" s="262"/>
      <c r="E523" s="263" t="s">
        <v>583</v>
      </c>
      <c r="F523" s="263" t="s">
        <v>34</v>
      </c>
      <c r="G523" s="263" t="s">
        <v>589</v>
      </c>
      <c r="H523" s="275">
        <v>15</v>
      </c>
      <c r="J523" s="246" t="s">
        <v>582</v>
      </c>
      <c r="K523" s="246" t="s">
        <v>583</v>
      </c>
    </row>
    <row r="524" spans="1:11" s="246" customFormat="1" x14ac:dyDescent="0.3">
      <c r="A524" s="259" t="s">
        <v>1329</v>
      </c>
      <c r="B524" s="260" t="s">
        <v>583</v>
      </c>
      <c r="C524" s="261"/>
      <c r="D524" s="262"/>
      <c r="E524" s="263" t="s">
        <v>1328</v>
      </c>
      <c r="F524" s="263" t="s">
        <v>590</v>
      </c>
      <c r="G524" s="263" t="s">
        <v>1519</v>
      </c>
      <c r="H524" s="275">
        <v>20</v>
      </c>
      <c r="J524" s="246" t="s">
        <v>583</v>
      </c>
      <c r="K524" s="246" t="s">
        <v>1588</v>
      </c>
    </row>
    <row r="525" spans="1:11" s="246" customFormat="1" x14ac:dyDescent="0.3">
      <c r="A525" s="259" t="s">
        <v>1330</v>
      </c>
      <c r="B525" s="260" t="s">
        <v>584</v>
      </c>
      <c r="C525" s="261"/>
      <c r="D525" s="262"/>
      <c r="E525" s="263" t="s">
        <v>591</v>
      </c>
      <c r="F525" s="263" t="s">
        <v>1517</v>
      </c>
      <c r="G525" s="263" t="s">
        <v>1520</v>
      </c>
      <c r="H525" s="275">
        <v>0.7</v>
      </c>
      <c r="J525" s="246" t="s">
        <v>584</v>
      </c>
      <c r="K525" s="246" t="s">
        <v>591</v>
      </c>
    </row>
    <row r="526" spans="1:11" s="246" customFormat="1" x14ac:dyDescent="0.3">
      <c r="A526" s="259" t="s">
        <v>1331</v>
      </c>
      <c r="B526" s="260" t="s">
        <v>585</v>
      </c>
      <c r="C526" s="261"/>
      <c r="D526" s="262"/>
      <c r="E526" s="263" t="s">
        <v>592</v>
      </c>
      <c r="F526" s="263" t="s">
        <v>1518</v>
      </c>
      <c r="G526" s="263" t="s">
        <v>593</v>
      </c>
      <c r="H526" s="275">
        <v>1.3</v>
      </c>
      <c r="J526" s="246" t="s">
        <v>585</v>
      </c>
      <c r="K526" s="246" t="s">
        <v>592</v>
      </c>
    </row>
    <row r="527" spans="1:11" s="246" customFormat="1" x14ac:dyDescent="0.3">
      <c r="A527" s="259" t="s">
        <v>1332</v>
      </c>
      <c r="B527" s="312" t="s">
        <v>586</v>
      </c>
      <c r="C527" s="261"/>
      <c r="D527" s="262"/>
      <c r="E527" s="263" t="s">
        <v>591</v>
      </c>
      <c r="F527" s="263" t="s">
        <v>594</v>
      </c>
      <c r="G527" s="263" t="s">
        <v>1521</v>
      </c>
      <c r="H527" s="275">
        <v>0.75</v>
      </c>
    </row>
    <row r="528" spans="1:11" s="246" customFormat="1" x14ac:dyDescent="0.3">
      <c r="A528" s="305"/>
      <c r="B528" s="260"/>
      <c r="C528" s="261"/>
      <c r="D528" s="262"/>
      <c r="E528" s="263"/>
      <c r="F528" s="263"/>
      <c r="G528" s="263"/>
      <c r="H528" s="275"/>
    </row>
    <row r="529" spans="1:8" s="246" customFormat="1" x14ac:dyDescent="0.3">
      <c r="A529" s="265"/>
      <c r="B529" s="266"/>
      <c r="C529" s="267"/>
      <c r="D529" s="268"/>
      <c r="E529" s="269"/>
      <c r="F529" s="269"/>
      <c r="G529" s="269"/>
      <c r="H529" s="282"/>
    </row>
    <row r="530" spans="1:8" s="246" customFormat="1" ht="15.95" customHeight="1" x14ac:dyDescent="0.3">
      <c r="A530" s="271"/>
      <c r="B530" s="272"/>
      <c r="C530" s="272"/>
      <c r="D530" s="272"/>
      <c r="E530" s="272"/>
      <c r="F530" s="272"/>
      <c r="G530" s="273" t="s">
        <v>52</v>
      </c>
      <c r="H530" s="283">
        <f>SUM(H521:H529)</f>
        <v>45.4</v>
      </c>
    </row>
    <row r="531" spans="1:8" s="246" customFormat="1" x14ac:dyDescent="0.3"/>
    <row r="532" spans="1:8" s="246" customFormat="1" x14ac:dyDescent="0.3"/>
    <row r="533" spans="1:8" s="246" customFormat="1" x14ac:dyDescent="0.3"/>
    <row r="534" spans="1:8" s="246" customFormat="1" ht="18.75" x14ac:dyDescent="0.3">
      <c r="A534" s="245" t="s">
        <v>1615</v>
      </c>
    </row>
    <row r="535" spans="1:8" s="246" customFormat="1" ht="3" customHeight="1" x14ac:dyDescent="0.3"/>
    <row r="536" spans="1:8" s="246" customFormat="1" ht="18" customHeight="1" x14ac:dyDescent="0.3">
      <c r="A536" s="247" t="s">
        <v>11</v>
      </c>
      <c r="B536" s="248"/>
      <c r="C536" s="248"/>
      <c r="D536" s="248"/>
      <c r="E536" s="248"/>
      <c r="F536" s="248"/>
      <c r="G536" s="248"/>
      <c r="H536" s="249"/>
    </row>
    <row r="537" spans="1:8" s="246" customFormat="1" ht="12.75" customHeight="1" x14ac:dyDescent="0.3">
      <c r="A537" s="322" t="s">
        <v>4</v>
      </c>
      <c r="B537" s="325" t="s">
        <v>5</v>
      </c>
      <c r="C537" s="326"/>
      <c r="D537" s="327"/>
      <c r="E537" s="322" t="s">
        <v>6</v>
      </c>
      <c r="F537" s="322" t="s">
        <v>7</v>
      </c>
      <c r="G537" s="322" t="s">
        <v>8</v>
      </c>
      <c r="H537" s="322" t="s">
        <v>1593</v>
      </c>
    </row>
    <row r="538" spans="1:8" s="246" customFormat="1" ht="12.75" customHeight="1" x14ac:dyDescent="0.3">
      <c r="A538" s="323"/>
      <c r="B538" s="328"/>
      <c r="C538" s="329"/>
      <c r="D538" s="330"/>
      <c r="E538" s="323"/>
      <c r="F538" s="323"/>
      <c r="G538" s="323"/>
      <c r="H538" s="323"/>
    </row>
    <row r="539" spans="1:8" s="246" customFormat="1" ht="12.75" customHeight="1" x14ac:dyDescent="0.3">
      <c r="A539" s="323"/>
      <c r="B539" s="328"/>
      <c r="C539" s="329"/>
      <c r="D539" s="330"/>
      <c r="E539" s="323"/>
      <c r="F539" s="323"/>
      <c r="G539" s="323"/>
      <c r="H539" s="323"/>
    </row>
    <row r="540" spans="1:8" s="246" customFormat="1" ht="12.75" customHeight="1" x14ac:dyDescent="0.3">
      <c r="A540" s="323"/>
      <c r="B540" s="328"/>
      <c r="C540" s="329"/>
      <c r="D540" s="330"/>
      <c r="E540" s="323"/>
      <c r="F540" s="323"/>
      <c r="G540" s="323"/>
      <c r="H540" s="323"/>
    </row>
    <row r="541" spans="1:8" s="246" customFormat="1" ht="12.75" customHeight="1" x14ac:dyDescent="0.3">
      <c r="A541" s="324"/>
      <c r="B541" s="331"/>
      <c r="C541" s="332"/>
      <c r="D541" s="333"/>
      <c r="E541" s="324"/>
      <c r="F541" s="324"/>
      <c r="G541" s="324"/>
      <c r="H541" s="324"/>
    </row>
    <row r="542" spans="1:8" s="246" customFormat="1" x14ac:dyDescent="0.3">
      <c r="A542" s="250">
        <v>1</v>
      </c>
      <c r="B542" s="251">
        <v>2</v>
      </c>
      <c r="C542" s="252"/>
      <c r="D542" s="253"/>
      <c r="E542" s="250">
        <v>3</v>
      </c>
      <c r="F542" s="250">
        <v>4</v>
      </c>
      <c r="G542" s="250">
        <v>5</v>
      </c>
      <c r="H542" s="250">
        <v>6</v>
      </c>
    </row>
    <row r="543" spans="1:8" s="246" customFormat="1" x14ac:dyDescent="0.3">
      <c r="A543" s="254"/>
      <c r="B543" s="255"/>
      <c r="C543" s="256"/>
      <c r="D543" s="257"/>
      <c r="E543" s="258"/>
      <c r="F543" s="258"/>
      <c r="G543" s="258"/>
      <c r="H543" s="258"/>
    </row>
    <row r="544" spans="1:8" s="246" customFormat="1" x14ac:dyDescent="0.3">
      <c r="A544" s="313"/>
      <c r="B544" s="314"/>
      <c r="C544" s="315"/>
      <c r="D544" s="316"/>
      <c r="E544" s="317"/>
      <c r="F544" s="317"/>
      <c r="G544" s="317"/>
      <c r="H544" s="317"/>
    </row>
    <row r="545" spans="1:8" s="246" customFormat="1" x14ac:dyDescent="0.3">
      <c r="A545" s="259" t="s">
        <v>1333</v>
      </c>
      <c r="B545" s="260" t="s">
        <v>409</v>
      </c>
      <c r="C545" s="261"/>
      <c r="D545" s="262"/>
      <c r="E545" s="263" t="s">
        <v>598</v>
      </c>
      <c r="F545" s="263" t="s">
        <v>599</v>
      </c>
      <c r="G545" s="263" t="s">
        <v>600</v>
      </c>
      <c r="H545" s="275">
        <v>17.5</v>
      </c>
    </row>
    <row r="546" spans="1:8" s="246" customFormat="1" x14ac:dyDescent="0.3">
      <c r="A546" s="259"/>
      <c r="B546" s="260"/>
      <c r="C546" s="261"/>
      <c r="D546" s="262"/>
      <c r="E546" s="263"/>
      <c r="F546" s="263"/>
      <c r="G546" s="263"/>
      <c r="H546" s="275"/>
    </row>
    <row r="547" spans="1:8" s="246" customFormat="1" x14ac:dyDescent="0.3">
      <c r="A547" s="259" t="s">
        <v>1334</v>
      </c>
      <c r="B547" s="260" t="s">
        <v>1335</v>
      </c>
      <c r="C547" s="261"/>
      <c r="D547" s="262"/>
      <c r="E547" s="263" t="s">
        <v>601</v>
      </c>
      <c r="F547" s="263" t="s">
        <v>600</v>
      </c>
      <c r="G547" s="263" t="s">
        <v>1513</v>
      </c>
      <c r="H547" s="275">
        <v>17.899999999999999</v>
      </c>
    </row>
    <row r="548" spans="1:8" s="246" customFormat="1" x14ac:dyDescent="0.3">
      <c r="A548" s="259"/>
      <c r="B548" s="260"/>
      <c r="C548" s="261"/>
      <c r="D548" s="262"/>
      <c r="E548" s="263"/>
      <c r="F548" s="263"/>
      <c r="G548" s="263"/>
      <c r="H548" s="275"/>
    </row>
    <row r="549" spans="1:8" s="246" customFormat="1" x14ac:dyDescent="0.3">
      <c r="A549" s="259" t="s">
        <v>1336</v>
      </c>
      <c r="B549" s="260" t="s">
        <v>597</v>
      </c>
      <c r="C549" s="261"/>
      <c r="D549" s="262"/>
      <c r="E549" s="263" t="s">
        <v>602</v>
      </c>
      <c r="F549" s="263" t="s">
        <v>1516</v>
      </c>
      <c r="G549" s="263" t="s">
        <v>220</v>
      </c>
      <c r="H549" s="275">
        <v>1.5</v>
      </c>
    </row>
    <row r="550" spans="1:8" s="246" customFormat="1" x14ac:dyDescent="0.3">
      <c r="A550" s="305"/>
      <c r="B550" s="260"/>
      <c r="C550" s="261"/>
      <c r="D550" s="262"/>
      <c r="E550" s="263"/>
      <c r="F550" s="263"/>
      <c r="G550" s="263"/>
      <c r="H550" s="275"/>
    </row>
    <row r="551" spans="1:8" s="246" customFormat="1" x14ac:dyDescent="0.3">
      <c r="A551" s="265"/>
      <c r="B551" s="266"/>
      <c r="C551" s="267"/>
      <c r="D551" s="268"/>
      <c r="E551" s="269"/>
      <c r="F551" s="269"/>
      <c r="G551" s="269"/>
      <c r="H551" s="282"/>
    </row>
    <row r="552" spans="1:8" s="246" customFormat="1" ht="15.95" customHeight="1" x14ac:dyDescent="0.3">
      <c r="A552" s="271"/>
      <c r="B552" s="272"/>
      <c r="C552" s="272"/>
      <c r="D552" s="272"/>
      <c r="E552" s="272"/>
      <c r="F552" s="272"/>
      <c r="G552" s="273" t="s">
        <v>52</v>
      </c>
      <c r="H552" s="283">
        <f>SUM(H543:H551)</f>
        <v>36.9</v>
      </c>
    </row>
    <row r="553" spans="1:8" s="246" customFormat="1" x14ac:dyDescent="0.3"/>
    <row r="554" spans="1:8" s="246" customFormat="1" x14ac:dyDescent="0.3"/>
    <row r="555" spans="1:8" s="246" customFormat="1" x14ac:dyDescent="0.3"/>
    <row r="556" spans="1:8" s="246" customFormat="1" ht="18.75" x14ac:dyDescent="0.3">
      <c r="A556" s="245" t="s">
        <v>1616</v>
      </c>
    </row>
    <row r="557" spans="1:8" s="246" customFormat="1" ht="3" customHeight="1" x14ac:dyDescent="0.3"/>
    <row r="558" spans="1:8" s="246" customFormat="1" ht="18" customHeight="1" x14ac:dyDescent="0.3">
      <c r="A558" s="247" t="s">
        <v>11</v>
      </c>
      <c r="B558" s="248"/>
      <c r="C558" s="248"/>
      <c r="D558" s="248"/>
      <c r="E558" s="248"/>
      <c r="F558" s="248"/>
      <c r="G558" s="248"/>
      <c r="H558" s="249"/>
    </row>
    <row r="559" spans="1:8" s="246" customFormat="1" ht="12.75" customHeight="1" x14ac:dyDescent="0.3">
      <c r="A559" s="322" t="s">
        <v>4</v>
      </c>
      <c r="B559" s="325" t="s">
        <v>5</v>
      </c>
      <c r="C559" s="326"/>
      <c r="D559" s="327"/>
      <c r="E559" s="322" t="s">
        <v>6</v>
      </c>
      <c r="F559" s="322" t="s">
        <v>7</v>
      </c>
      <c r="G559" s="322" t="s">
        <v>8</v>
      </c>
      <c r="H559" s="322" t="s">
        <v>1593</v>
      </c>
    </row>
    <row r="560" spans="1:8" s="246" customFormat="1" ht="12.75" customHeight="1" x14ac:dyDescent="0.3">
      <c r="A560" s="323"/>
      <c r="B560" s="328"/>
      <c r="C560" s="329"/>
      <c r="D560" s="330"/>
      <c r="E560" s="323"/>
      <c r="F560" s="323"/>
      <c r="G560" s="323"/>
      <c r="H560" s="323"/>
    </row>
    <row r="561" spans="1:8" s="246" customFormat="1" ht="12.75" customHeight="1" x14ac:dyDescent="0.3">
      <c r="A561" s="323"/>
      <c r="B561" s="328"/>
      <c r="C561" s="329"/>
      <c r="D561" s="330"/>
      <c r="E561" s="323"/>
      <c r="F561" s="323"/>
      <c r="G561" s="323"/>
      <c r="H561" s="323"/>
    </row>
    <row r="562" spans="1:8" s="246" customFormat="1" ht="12.75" customHeight="1" x14ac:dyDescent="0.3">
      <c r="A562" s="323"/>
      <c r="B562" s="328"/>
      <c r="C562" s="329"/>
      <c r="D562" s="330"/>
      <c r="E562" s="323"/>
      <c r="F562" s="323"/>
      <c r="G562" s="323"/>
      <c r="H562" s="323"/>
    </row>
    <row r="563" spans="1:8" s="246" customFormat="1" ht="12.75" customHeight="1" x14ac:dyDescent="0.3">
      <c r="A563" s="324"/>
      <c r="B563" s="331"/>
      <c r="C563" s="332"/>
      <c r="D563" s="333"/>
      <c r="E563" s="324"/>
      <c r="F563" s="324"/>
      <c r="G563" s="324"/>
      <c r="H563" s="324"/>
    </row>
    <row r="564" spans="1:8" s="246" customFormat="1" x14ac:dyDescent="0.3">
      <c r="A564" s="250">
        <v>1</v>
      </c>
      <c r="B564" s="251">
        <v>2</v>
      </c>
      <c r="C564" s="252"/>
      <c r="D564" s="253"/>
      <c r="E564" s="250">
        <v>3</v>
      </c>
      <c r="F564" s="250">
        <v>4</v>
      </c>
      <c r="G564" s="250">
        <v>5</v>
      </c>
      <c r="H564" s="250">
        <v>6</v>
      </c>
    </row>
    <row r="565" spans="1:8" s="246" customFormat="1" x14ac:dyDescent="0.3">
      <c r="A565" s="254"/>
      <c r="B565" s="255"/>
      <c r="C565" s="256"/>
      <c r="D565" s="257"/>
      <c r="E565" s="258"/>
      <c r="F565" s="258"/>
      <c r="G565" s="258"/>
      <c r="H565" s="258"/>
    </row>
    <row r="566" spans="1:8" s="246" customFormat="1" x14ac:dyDescent="0.3">
      <c r="A566" s="313"/>
      <c r="B566" s="314"/>
      <c r="C566" s="315"/>
      <c r="D566" s="316"/>
      <c r="E566" s="317"/>
      <c r="F566" s="317"/>
      <c r="G566" s="317"/>
      <c r="H566" s="317"/>
    </row>
    <row r="567" spans="1:8" s="246" customFormat="1" x14ac:dyDescent="0.3">
      <c r="A567" s="259" t="s">
        <v>1337</v>
      </c>
      <c r="B567" s="260" t="s">
        <v>601</v>
      </c>
      <c r="C567" s="261"/>
      <c r="D567" s="262"/>
      <c r="E567" s="263" t="s">
        <v>574</v>
      </c>
      <c r="F567" s="263" t="s">
        <v>1515</v>
      </c>
      <c r="G567" s="263" t="s">
        <v>607</v>
      </c>
      <c r="H567" s="275">
        <v>8</v>
      </c>
    </row>
    <row r="568" spans="1:8" s="246" customFormat="1" x14ac:dyDescent="0.3">
      <c r="A568" s="259" t="s">
        <v>1338</v>
      </c>
      <c r="B568" s="260" t="s">
        <v>601</v>
      </c>
      <c r="C568" s="261"/>
      <c r="D568" s="262"/>
      <c r="E568" s="263" t="s">
        <v>608</v>
      </c>
      <c r="F568" s="263"/>
      <c r="G568" s="263" t="s">
        <v>609</v>
      </c>
      <c r="H568" s="275">
        <v>5</v>
      </c>
    </row>
    <row r="569" spans="1:8" s="246" customFormat="1" x14ac:dyDescent="0.3">
      <c r="A569" s="259" t="s">
        <v>1339</v>
      </c>
      <c r="B569" s="260" t="s">
        <v>604</v>
      </c>
      <c r="C569" s="261"/>
      <c r="D569" s="262"/>
      <c r="E569" s="263" t="s">
        <v>610</v>
      </c>
      <c r="F569" s="263" t="s">
        <v>1514</v>
      </c>
      <c r="G569" s="263" t="s">
        <v>430</v>
      </c>
      <c r="H569" s="275">
        <v>2.5</v>
      </c>
    </row>
    <row r="570" spans="1:8" s="246" customFormat="1" x14ac:dyDescent="0.3">
      <c r="A570" s="259"/>
      <c r="B570" s="260"/>
      <c r="C570" s="261"/>
      <c r="D570" s="262"/>
      <c r="E570" s="263"/>
      <c r="F570" s="263"/>
      <c r="G570" s="263"/>
      <c r="H570" s="275"/>
    </row>
    <row r="571" spans="1:8" s="246" customFormat="1" x14ac:dyDescent="0.3">
      <c r="A571" s="259" t="s">
        <v>1340</v>
      </c>
      <c r="B571" s="260" t="s">
        <v>605</v>
      </c>
      <c r="C571" s="261"/>
      <c r="D571" s="262"/>
      <c r="E571" s="263" t="s">
        <v>606</v>
      </c>
      <c r="F571" s="263"/>
      <c r="G571" s="263" t="s">
        <v>611</v>
      </c>
      <c r="H571" s="275">
        <v>2.5</v>
      </c>
    </row>
    <row r="572" spans="1:8" s="246" customFormat="1" x14ac:dyDescent="0.3">
      <c r="A572" s="259" t="s">
        <v>1341</v>
      </c>
      <c r="B572" s="260" t="s">
        <v>606</v>
      </c>
      <c r="C572" s="261"/>
      <c r="D572" s="262"/>
      <c r="E572" s="263" t="s">
        <v>612</v>
      </c>
      <c r="F572" s="263"/>
      <c r="G572" s="263"/>
      <c r="H572" s="275">
        <v>17</v>
      </c>
    </row>
    <row r="573" spans="1:8" s="246" customFormat="1" x14ac:dyDescent="0.3">
      <c r="A573" s="305"/>
      <c r="B573" s="260"/>
      <c r="C573" s="261"/>
      <c r="D573" s="262"/>
      <c r="E573" s="263"/>
      <c r="F573" s="263"/>
      <c r="G573" s="263"/>
      <c r="H573" s="275"/>
    </row>
    <row r="574" spans="1:8" s="246" customFormat="1" x14ac:dyDescent="0.3">
      <c r="A574" s="265"/>
      <c r="B574" s="266"/>
      <c r="C574" s="267"/>
      <c r="D574" s="268"/>
      <c r="E574" s="269"/>
      <c r="F574" s="269"/>
      <c r="G574" s="269"/>
      <c r="H574" s="282"/>
    </row>
    <row r="575" spans="1:8" s="246" customFormat="1" ht="15.95" customHeight="1" x14ac:dyDescent="0.3">
      <c r="A575" s="271"/>
      <c r="B575" s="272"/>
      <c r="C575" s="272"/>
      <c r="D575" s="272"/>
      <c r="E575" s="272"/>
      <c r="F575" s="272"/>
      <c r="G575" s="273" t="s">
        <v>52</v>
      </c>
      <c r="H575" s="283">
        <f>SUM(H565:H574)</f>
        <v>35</v>
      </c>
    </row>
    <row r="576" spans="1:8" s="246" customFormat="1" x14ac:dyDescent="0.3"/>
    <row r="577" spans="1:11" s="246" customFormat="1" x14ac:dyDescent="0.3"/>
    <row r="578" spans="1:11" s="246" customFormat="1" ht="18.75" x14ac:dyDescent="0.3">
      <c r="A578" s="245" t="s">
        <v>1617</v>
      </c>
    </row>
    <row r="579" spans="1:11" s="246" customFormat="1" ht="3" customHeight="1" x14ac:dyDescent="0.3"/>
    <row r="580" spans="1:11" s="246" customFormat="1" ht="18" customHeight="1" x14ac:dyDescent="0.3">
      <c r="A580" s="247" t="s">
        <v>11</v>
      </c>
      <c r="B580" s="248"/>
      <c r="C580" s="248"/>
      <c r="D580" s="248"/>
      <c r="E580" s="248"/>
      <c r="F580" s="248"/>
      <c r="G580" s="248"/>
      <c r="H580" s="249"/>
    </row>
    <row r="581" spans="1:11" s="246" customFormat="1" ht="12.75" customHeight="1" x14ac:dyDescent="0.3">
      <c r="A581" s="322" t="s">
        <v>4</v>
      </c>
      <c r="B581" s="325" t="s">
        <v>5</v>
      </c>
      <c r="C581" s="326"/>
      <c r="D581" s="327"/>
      <c r="E581" s="322" t="s">
        <v>6</v>
      </c>
      <c r="F581" s="322" t="s">
        <v>7</v>
      </c>
      <c r="G581" s="322" t="s">
        <v>8</v>
      </c>
      <c r="H581" s="322" t="s">
        <v>1593</v>
      </c>
    </row>
    <row r="582" spans="1:11" s="246" customFormat="1" ht="12.75" customHeight="1" x14ac:dyDescent="0.3">
      <c r="A582" s="323"/>
      <c r="B582" s="328"/>
      <c r="C582" s="329"/>
      <c r="D582" s="330"/>
      <c r="E582" s="323"/>
      <c r="F582" s="323"/>
      <c r="G582" s="323"/>
      <c r="H582" s="323"/>
    </row>
    <row r="583" spans="1:11" s="246" customFormat="1" ht="12.75" customHeight="1" x14ac:dyDescent="0.3">
      <c r="A583" s="323"/>
      <c r="B583" s="328"/>
      <c r="C583" s="329"/>
      <c r="D583" s="330"/>
      <c r="E583" s="323"/>
      <c r="F583" s="323"/>
      <c r="G583" s="323"/>
      <c r="H583" s="323"/>
    </row>
    <row r="584" spans="1:11" s="246" customFormat="1" ht="12.75" customHeight="1" x14ac:dyDescent="0.3">
      <c r="A584" s="323"/>
      <c r="B584" s="328"/>
      <c r="C584" s="329"/>
      <c r="D584" s="330"/>
      <c r="E584" s="323"/>
      <c r="F584" s="323"/>
      <c r="G584" s="323"/>
      <c r="H584" s="323"/>
    </row>
    <row r="585" spans="1:11" s="246" customFormat="1" ht="12.75" customHeight="1" x14ac:dyDescent="0.3">
      <c r="A585" s="324"/>
      <c r="B585" s="331"/>
      <c r="C585" s="332"/>
      <c r="D585" s="333"/>
      <c r="E585" s="324"/>
      <c r="F585" s="324"/>
      <c r="G585" s="324"/>
      <c r="H585" s="324"/>
    </row>
    <row r="586" spans="1:11" s="246" customFormat="1" x14ac:dyDescent="0.3">
      <c r="A586" s="250">
        <v>1</v>
      </c>
      <c r="B586" s="251">
        <v>2</v>
      </c>
      <c r="C586" s="252"/>
      <c r="D586" s="253"/>
      <c r="E586" s="250">
        <v>3</v>
      </c>
      <c r="F586" s="250">
        <v>4</v>
      </c>
      <c r="G586" s="250">
        <v>5</v>
      </c>
      <c r="H586" s="250">
        <v>6</v>
      </c>
    </row>
    <row r="587" spans="1:11" s="246" customFormat="1" x14ac:dyDescent="0.3">
      <c r="A587" s="254"/>
      <c r="B587" s="255"/>
      <c r="C587" s="256"/>
      <c r="D587" s="257"/>
      <c r="E587" s="258"/>
      <c r="F587" s="258"/>
      <c r="G587" s="258"/>
      <c r="H587" s="258"/>
    </row>
    <row r="588" spans="1:11" s="246" customFormat="1" x14ac:dyDescent="0.3">
      <c r="A588" s="259" t="s">
        <v>1342</v>
      </c>
      <c r="B588" s="260" t="s">
        <v>614</v>
      </c>
      <c r="C588" s="261"/>
      <c r="D588" s="262"/>
      <c r="E588" s="263" t="s">
        <v>616</v>
      </c>
      <c r="F588" s="263" t="s">
        <v>618</v>
      </c>
      <c r="G588" s="263" t="s">
        <v>619</v>
      </c>
      <c r="H588" s="275">
        <v>27.1</v>
      </c>
      <c r="J588" s="246" t="s">
        <v>614</v>
      </c>
      <c r="K588" s="246" t="s">
        <v>616</v>
      </c>
    </row>
    <row r="589" spans="1:11" s="246" customFormat="1" x14ac:dyDescent="0.3">
      <c r="A589" s="259" t="s">
        <v>1343</v>
      </c>
      <c r="B589" s="260" t="s">
        <v>329</v>
      </c>
      <c r="C589" s="261"/>
      <c r="D589" s="262"/>
      <c r="E589" s="263" t="s">
        <v>620</v>
      </c>
      <c r="F589" s="263" t="s">
        <v>621</v>
      </c>
      <c r="G589" s="263" t="s">
        <v>628</v>
      </c>
      <c r="H589" s="275">
        <v>1.02</v>
      </c>
      <c r="J589" s="246" t="s">
        <v>329</v>
      </c>
      <c r="K589" s="246" t="s">
        <v>620</v>
      </c>
    </row>
    <row r="590" spans="1:11" s="246" customFormat="1" x14ac:dyDescent="0.3">
      <c r="A590" s="259" t="s">
        <v>1344</v>
      </c>
      <c r="B590" s="260" t="s">
        <v>1589</v>
      </c>
      <c r="C590" s="261"/>
      <c r="D590" s="262"/>
      <c r="E590" s="263" t="s">
        <v>622</v>
      </c>
      <c r="F590" s="263" t="s">
        <v>623</v>
      </c>
      <c r="G590" s="263" t="s">
        <v>1512</v>
      </c>
      <c r="H590" s="275">
        <v>8</v>
      </c>
      <c r="J590" s="246" t="s">
        <v>615</v>
      </c>
      <c r="K590" s="246" t="s">
        <v>622</v>
      </c>
    </row>
    <row r="591" spans="1:11" s="246" customFormat="1" x14ac:dyDescent="0.3">
      <c r="A591" s="259" t="s">
        <v>1345</v>
      </c>
      <c r="B591" s="260" t="s">
        <v>616</v>
      </c>
      <c r="C591" s="261"/>
      <c r="D591" s="262"/>
      <c r="E591" s="263" t="s">
        <v>622</v>
      </c>
      <c r="F591" s="263" t="s">
        <v>624</v>
      </c>
      <c r="G591" s="263" t="s">
        <v>430</v>
      </c>
      <c r="H591" s="275">
        <v>12</v>
      </c>
      <c r="J591" s="246" t="s">
        <v>616</v>
      </c>
      <c r="K591" s="246" t="s">
        <v>622</v>
      </c>
    </row>
    <row r="592" spans="1:11" s="246" customFormat="1" x14ac:dyDescent="0.3">
      <c r="A592" s="259"/>
      <c r="B592" s="260"/>
      <c r="C592" s="261"/>
      <c r="D592" s="262"/>
      <c r="E592" s="263"/>
      <c r="F592" s="263" t="s">
        <v>30</v>
      </c>
      <c r="G592" s="263" t="s">
        <v>30</v>
      </c>
      <c r="H592" s="275"/>
    </row>
    <row r="593" spans="1:11" s="246" customFormat="1" x14ac:dyDescent="0.3">
      <c r="A593" s="259" t="s">
        <v>1346</v>
      </c>
      <c r="B593" s="260" t="s">
        <v>534</v>
      </c>
      <c r="C593" s="261"/>
      <c r="D593" s="262"/>
      <c r="E593" s="263" t="s">
        <v>622</v>
      </c>
      <c r="F593" s="263" t="s">
        <v>625</v>
      </c>
      <c r="G593" s="263" t="s">
        <v>430</v>
      </c>
      <c r="H593" s="275">
        <v>16.7</v>
      </c>
      <c r="J593" s="246" t="s">
        <v>534</v>
      </c>
      <c r="K593" s="246" t="s">
        <v>622</v>
      </c>
    </row>
    <row r="594" spans="1:11" s="246" customFormat="1" x14ac:dyDescent="0.3">
      <c r="A594" s="259" t="s">
        <v>1347</v>
      </c>
      <c r="B594" s="260" t="s">
        <v>617</v>
      </c>
      <c r="C594" s="261"/>
      <c r="D594" s="262"/>
      <c r="E594" s="263" t="s">
        <v>626</v>
      </c>
      <c r="F594" s="263" t="s">
        <v>627</v>
      </c>
      <c r="G594" s="263" t="s">
        <v>629</v>
      </c>
      <c r="H594" s="275">
        <v>3</v>
      </c>
      <c r="J594" s="246" t="s">
        <v>617</v>
      </c>
      <c r="K594" s="246" t="s">
        <v>626</v>
      </c>
    </row>
    <row r="595" spans="1:11" s="246" customFormat="1" x14ac:dyDescent="0.3">
      <c r="A595" s="305"/>
      <c r="B595" s="260"/>
      <c r="C595" s="261"/>
      <c r="D595" s="262"/>
      <c r="E595" s="263"/>
      <c r="F595" s="263"/>
      <c r="G595" s="263"/>
      <c r="H595" s="275"/>
    </row>
    <row r="596" spans="1:11" s="246" customFormat="1" x14ac:dyDescent="0.3">
      <c r="A596" s="265"/>
      <c r="B596" s="266"/>
      <c r="C596" s="267"/>
      <c r="D596" s="268"/>
      <c r="E596" s="269"/>
      <c r="F596" s="269"/>
      <c r="G596" s="269"/>
      <c r="H596" s="282"/>
    </row>
    <row r="597" spans="1:11" s="246" customFormat="1" ht="15.95" customHeight="1" x14ac:dyDescent="0.3">
      <c r="A597" s="271"/>
      <c r="B597" s="272"/>
      <c r="C597" s="272"/>
      <c r="D597" s="272"/>
      <c r="E597" s="272"/>
      <c r="F597" s="272"/>
      <c r="G597" s="273" t="s">
        <v>52</v>
      </c>
      <c r="H597" s="283">
        <f>SUM(H587:H596)</f>
        <v>67.820000000000007</v>
      </c>
    </row>
    <row r="598" spans="1:11" s="246" customFormat="1" x14ac:dyDescent="0.3"/>
    <row r="599" spans="1:11" s="246" customFormat="1" x14ac:dyDescent="0.3"/>
    <row r="600" spans="1:11" s="246" customFormat="1" x14ac:dyDescent="0.3"/>
    <row r="601" spans="1:11" s="246" customFormat="1" ht="18.75" x14ac:dyDescent="0.3">
      <c r="A601" s="245" t="s">
        <v>1618</v>
      </c>
    </row>
    <row r="602" spans="1:11" s="246" customFormat="1" ht="3" customHeight="1" x14ac:dyDescent="0.3"/>
    <row r="603" spans="1:11" s="246" customFormat="1" ht="18" customHeight="1" x14ac:dyDescent="0.3">
      <c r="A603" s="247" t="s">
        <v>11</v>
      </c>
      <c r="B603" s="248"/>
      <c r="C603" s="248"/>
      <c r="D603" s="248"/>
      <c r="E603" s="248"/>
      <c r="F603" s="248"/>
      <c r="G603" s="248"/>
      <c r="H603" s="249"/>
    </row>
    <row r="604" spans="1:11" s="246" customFormat="1" ht="12.75" customHeight="1" x14ac:dyDescent="0.3">
      <c r="A604" s="322" t="s">
        <v>4</v>
      </c>
      <c r="B604" s="325" t="s">
        <v>5</v>
      </c>
      <c r="C604" s="326"/>
      <c r="D604" s="327"/>
      <c r="E604" s="322" t="s">
        <v>6</v>
      </c>
      <c r="F604" s="322" t="s">
        <v>7</v>
      </c>
      <c r="G604" s="322" t="s">
        <v>8</v>
      </c>
      <c r="H604" s="322" t="s">
        <v>1593</v>
      </c>
    </row>
    <row r="605" spans="1:11" s="246" customFormat="1" ht="12.75" customHeight="1" x14ac:dyDescent="0.3">
      <c r="A605" s="323"/>
      <c r="B605" s="328"/>
      <c r="C605" s="329"/>
      <c r="D605" s="330"/>
      <c r="E605" s="323"/>
      <c r="F605" s="323"/>
      <c r="G605" s="323"/>
      <c r="H605" s="323"/>
    </row>
    <row r="606" spans="1:11" s="246" customFormat="1" ht="12.75" customHeight="1" x14ac:dyDescent="0.3">
      <c r="A606" s="323"/>
      <c r="B606" s="328"/>
      <c r="C606" s="329"/>
      <c r="D606" s="330"/>
      <c r="E606" s="323"/>
      <c r="F606" s="323"/>
      <c r="G606" s="323"/>
      <c r="H606" s="323"/>
    </row>
    <row r="607" spans="1:11" s="246" customFormat="1" ht="12.75" customHeight="1" x14ac:dyDescent="0.3">
      <c r="A607" s="323"/>
      <c r="B607" s="328"/>
      <c r="C607" s="329"/>
      <c r="D607" s="330"/>
      <c r="E607" s="323"/>
      <c r="F607" s="323"/>
      <c r="G607" s="323"/>
      <c r="H607" s="323"/>
    </row>
    <row r="608" spans="1:11" s="246" customFormat="1" ht="12.75" customHeight="1" x14ac:dyDescent="0.3">
      <c r="A608" s="324"/>
      <c r="B608" s="331"/>
      <c r="C608" s="332"/>
      <c r="D608" s="333"/>
      <c r="E608" s="324"/>
      <c r="F608" s="324"/>
      <c r="G608" s="324"/>
      <c r="H608" s="324"/>
    </row>
    <row r="609" spans="1:11" s="246" customFormat="1" x14ac:dyDescent="0.3">
      <c r="A609" s="250">
        <v>1</v>
      </c>
      <c r="B609" s="251">
        <v>2</v>
      </c>
      <c r="C609" s="252"/>
      <c r="D609" s="253"/>
      <c r="E609" s="250">
        <v>3</v>
      </c>
      <c r="F609" s="250">
        <v>4</v>
      </c>
      <c r="G609" s="250">
        <v>5</v>
      </c>
      <c r="H609" s="250">
        <v>6</v>
      </c>
    </row>
    <row r="610" spans="1:11" s="246" customFormat="1" x14ac:dyDescent="0.3">
      <c r="A610" s="254"/>
      <c r="B610" s="255"/>
      <c r="C610" s="256"/>
      <c r="D610" s="257"/>
      <c r="E610" s="258"/>
      <c r="F610" s="258"/>
      <c r="G610" s="258"/>
      <c r="H610" s="258"/>
    </row>
    <row r="611" spans="1:11" s="246" customFormat="1" x14ac:dyDescent="0.3">
      <c r="A611" s="259" t="s">
        <v>1348</v>
      </c>
      <c r="B611" s="260" t="s">
        <v>631</v>
      </c>
      <c r="C611" s="261"/>
      <c r="D611" s="262"/>
      <c r="E611" s="263" t="s">
        <v>633</v>
      </c>
      <c r="F611" s="263" t="s">
        <v>579</v>
      </c>
      <c r="G611" s="263" t="s">
        <v>34</v>
      </c>
      <c r="H611" s="275">
        <v>26</v>
      </c>
      <c r="J611" s="246" t="s">
        <v>631</v>
      </c>
      <c r="K611" s="246" t="s">
        <v>633</v>
      </c>
    </row>
    <row r="612" spans="1:11" s="246" customFormat="1" x14ac:dyDescent="0.3">
      <c r="A612" s="259"/>
      <c r="B612" s="260"/>
      <c r="C612" s="261"/>
      <c r="D612" s="262"/>
      <c r="E612" s="263"/>
      <c r="F612" s="263" t="s">
        <v>30</v>
      </c>
      <c r="G612" s="263" t="s">
        <v>30</v>
      </c>
      <c r="H612" s="275"/>
    </row>
    <row r="613" spans="1:11" s="246" customFormat="1" x14ac:dyDescent="0.3">
      <c r="A613" s="259" t="s">
        <v>1349</v>
      </c>
      <c r="B613" s="260" t="s">
        <v>632</v>
      </c>
      <c r="C613" s="261"/>
      <c r="D613" s="262"/>
      <c r="E613" s="263" t="s">
        <v>582</v>
      </c>
      <c r="F613" s="263" t="s">
        <v>34</v>
      </c>
      <c r="G613" s="263" t="s">
        <v>220</v>
      </c>
      <c r="H613" s="275">
        <v>17</v>
      </c>
      <c r="J613" s="246" t="s">
        <v>632</v>
      </c>
      <c r="K613" s="246" t="s">
        <v>582</v>
      </c>
    </row>
    <row r="614" spans="1:11" s="246" customFormat="1" x14ac:dyDescent="0.3">
      <c r="A614" s="265"/>
      <c r="B614" s="266"/>
      <c r="C614" s="267"/>
      <c r="D614" s="268"/>
      <c r="E614" s="269"/>
      <c r="F614" s="269"/>
      <c r="G614" s="269"/>
      <c r="H614" s="282"/>
    </row>
    <row r="615" spans="1:11" s="246" customFormat="1" ht="15.95" customHeight="1" x14ac:dyDescent="0.3">
      <c r="A615" s="271"/>
      <c r="B615" s="272"/>
      <c r="C615" s="272"/>
      <c r="D615" s="272"/>
      <c r="E615" s="272"/>
      <c r="F615" s="272"/>
      <c r="G615" s="273" t="s">
        <v>52</v>
      </c>
      <c r="H615" s="283">
        <f>SUM(H610:H614)</f>
        <v>43</v>
      </c>
    </row>
    <row r="616" spans="1:11" s="246" customFormat="1" x14ac:dyDescent="0.3"/>
    <row r="617" spans="1:11" s="246" customFormat="1" x14ac:dyDescent="0.3"/>
    <row r="618" spans="1:11" s="246" customFormat="1" ht="18.75" x14ac:dyDescent="0.3">
      <c r="A618" s="284"/>
      <c r="B618" s="284"/>
      <c r="C618" s="284"/>
      <c r="D618" s="284"/>
      <c r="E618" s="285"/>
      <c r="F618" s="318" t="s">
        <v>1591</v>
      </c>
      <c r="G618" s="319"/>
      <c r="H618" s="319"/>
    </row>
    <row r="619" spans="1:11" s="246" customFormat="1" ht="16.5" x14ac:dyDescent="0.3">
      <c r="A619" s="284"/>
      <c r="B619" s="284"/>
      <c r="C619" s="284"/>
      <c r="D619" s="284"/>
      <c r="E619" s="285"/>
      <c r="F619" s="320"/>
      <c r="G619" s="319"/>
      <c r="H619" s="319"/>
    </row>
    <row r="620" spans="1:11" s="246" customFormat="1" ht="16.5" x14ac:dyDescent="0.3">
      <c r="A620" s="284"/>
      <c r="B620" s="284"/>
      <c r="C620" s="284"/>
      <c r="D620" s="284"/>
      <c r="E620" s="285"/>
      <c r="F620" s="320"/>
      <c r="G620" s="319"/>
      <c r="H620" s="319"/>
    </row>
    <row r="621" spans="1:11" s="246" customFormat="1" ht="16.5" x14ac:dyDescent="0.3">
      <c r="A621" s="284"/>
      <c r="B621" s="284"/>
      <c r="C621" s="284"/>
      <c r="D621" s="284"/>
      <c r="E621" s="285"/>
      <c r="F621" s="320"/>
      <c r="G621" s="319"/>
      <c r="H621" s="319"/>
    </row>
    <row r="622" spans="1:11" s="246" customFormat="1" ht="18.75" x14ac:dyDescent="0.3">
      <c r="A622" s="284"/>
      <c r="B622" s="284"/>
      <c r="C622" s="284"/>
      <c r="D622" s="284"/>
      <c r="E622" s="285"/>
      <c r="F622" s="318" t="s">
        <v>1620</v>
      </c>
      <c r="G622" s="319"/>
      <c r="H622" s="319"/>
    </row>
    <row r="623" spans="1:11" s="246" customFormat="1" ht="16.5" x14ac:dyDescent="0.3">
      <c r="A623" s="284"/>
      <c r="B623" s="284"/>
      <c r="C623" s="284"/>
      <c r="D623" s="284"/>
      <c r="E623" s="285"/>
      <c r="F623" s="320"/>
      <c r="G623" s="319"/>
      <c r="H623" s="319"/>
    </row>
    <row r="624" spans="1:11" s="246" customFormat="1" ht="18.75" x14ac:dyDescent="0.3">
      <c r="A624" s="284"/>
      <c r="B624" s="284"/>
      <c r="C624" s="284"/>
      <c r="D624" s="284"/>
      <c r="E624" s="285"/>
      <c r="F624" s="318" t="s">
        <v>1592</v>
      </c>
      <c r="G624" s="319"/>
      <c r="H624" s="319"/>
    </row>
    <row r="625" spans="1:8" s="246" customFormat="1" x14ac:dyDescent="0.3">
      <c r="A625" s="284"/>
      <c r="B625" s="284"/>
      <c r="C625" s="284"/>
      <c r="D625" s="284"/>
      <c r="E625" s="285"/>
      <c r="F625" s="284"/>
      <c r="G625" s="284"/>
      <c r="H625" s="286"/>
    </row>
    <row r="626" spans="1:8" s="246" customFormat="1" x14ac:dyDescent="0.3">
      <c r="A626" s="284"/>
      <c r="B626" s="284"/>
      <c r="C626" s="284"/>
      <c r="D626" s="284"/>
      <c r="E626" s="285"/>
      <c r="F626" s="284"/>
      <c r="G626" s="284"/>
      <c r="H626" s="286"/>
    </row>
    <row r="627" spans="1:8" s="246" customFormat="1" x14ac:dyDescent="0.3">
      <c r="A627" s="284"/>
      <c r="B627" s="284"/>
      <c r="C627" s="284"/>
      <c r="D627" s="284"/>
      <c r="E627" s="285"/>
      <c r="F627" s="284"/>
      <c r="G627" s="284"/>
      <c r="H627" s="284"/>
    </row>
    <row r="628" spans="1:8" s="246" customFormat="1" x14ac:dyDescent="0.3"/>
    <row r="629" spans="1:8" s="246" customFormat="1" x14ac:dyDescent="0.3"/>
    <row r="630" spans="1:8" s="246" customFormat="1" x14ac:dyDescent="0.3"/>
    <row r="631" spans="1:8" s="246" customFormat="1" x14ac:dyDescent="0.3"/>
    <row r="632" spans="1:8" s="246" customFormat="1" x14ac:dyDescent="0.3"/>
    <row r="633" spans="1:8" s="246" customFormat="1" x14ac:dyDescent="0.3"/>
    <row r="634" spans="1:8" s="246" customFormat="1" x14ac:dyDescent="0.3"/>
    <row r="635" spans="1:8" s="246" customFormat="1" x14ac:dyDescent="0.3"/>
    <row r="636" spans="1:8" s="246" customFormat="1" x14ac:dyDescent="0.3"/>
    <row r="637" spans="1:8" s="246" customFormat="1" x14ac:dyDescent="0.3"/>
    <row r="638" spans="1:8" s="246" customFormat="1" x14ac:dyDescent="0.3"/>
    <row r="639" spans="1:8" s="246" customFormat="1" x14ac:dyDescent="0.3"/>
    <row r="640" spans="1:8" s="246" customFormat="1" x14ac:dyDescent="0.3"/>
    <row r="641" s="246" customFormat="1" x14ac:dyDescent="0.3"/>
    <row r="642" s="246" customFormat="1" x14ac:dyDescent="0.3"/>
    <row r="643" s="246" customFormat="1" x14ac:dyDescent="0.3"/>
    <row r="644" s="246" customFormat="1" x14ac:dyDescent="0.3"/>
    <row r="645" s="246" customFormat="1" x14ac:dyDescent="0.3"/>
    <row r="646" s="246" customFormat="1" x14ac:dyDescent="0.3"/>
    <row r="647" s="246" customFormat="1" x14ac:dyDescent="0.3"/>
    <row r="648" s="246" customFormat="1" x14ac:dyDescent="0.3"/>
    <row r="649" s="246" customFormat="1" x14ac:dyDescent="0.3"/>
    <row r="650" s="246" customFormat="1" x14ac:dyDescent="0.3"/>
    <row r="651" s="246" customFormat="1" x14ac:dyDescent="0.3"/>
    <row r="652" s="246" customFormat="1" x14ac:dyDescent="0.3"/>
    <row r="653" s="246" customFormat="1" x14ac:dyDescent="0.3"/>
    <row r="654" s="246" customFormat="1" x14ac:dyDescent="0.3"/>
    <row r="655" s="246" customFormat="1" x14ac:dyDescent="0.3"/>
    <row r="656" s="246" customFormat="1" x14ac:dyDescent="0.3"/>
    <row r="657" s="246" customFormat="1" x14ac:dyDescent="0.3"/>
    <row r="658" s="246" customFormat="1" x14ac:dyDescent="0.3"/>
    <row r="659" s="246" customFormat="1" x14ac:dyDescent="0.3"/>
    <row r="660" s="246" customFormat="1" x14ac:dyDescent="0.3"/>
    <row r="661" s="246" customFormat="1" x14ac:dyDescent="0.3"/>
    <row r="662" s="246" customFormat="1" x14ac:dyDescent="0.3"/>
    <row r="663" s="246" customFormat="1" x14ac:dyDescent="0.3"/>
    <row r="664" s="246" customFormat="1" x14ac:dyDescent="0.3"/>
    <row r="665" s="246" customFormat="1" x14ac:dyDescent="0.3"/>
    <row r="666" s="246" customFormat="1" x14ac:dyDescent="0.3"/>
    <row r="667" s="246" customFormat="1" x14ac:dyDescent="0.3"/>
    <row r="668" s="246" customFormat="1" x14ac:dyDescent="0.3"/>
    <row r="669" s="246" customFormat="1" x14ac:dyDescent="0.3"/>
    <row r="670" s="246" customFormat="1" x14ac:dyDescent="0.3"/>
    <row r="671" s="246" customFormat="1" x14ac:dyDescent="0.3"/>
    <row r="672" s="246" customFormat="1" x14ac:dyDescent="0.3"/>
    <row r="673" s="246" customFormat="1" x14ac:dyDescent="0.3"/>
    <row r="674" s="246" customFormat="1" x14ac:dyDescent="0.3"/>
    <row r="675" s="246" customFormat="1" x14ac:dyDescent="0.3"/>
    <row r="676" s="246" customFormat="1" x14ac:dyDescent="0.3"/>
    <row r="677" s="246" customFormat="1" x14ac:dyDescent="0.3"/>
    <row r="678" s="246" customFormat="1" x14ac:dyDescent="0.3"/>
    <row r="679" s="246" customFormat="1" x14ac:dyDescent="0.3"/>
    <row r="680" s="246" customFormat="1" x14ac:dyDescent="0.3"/>
    <row r="681" s="246" customFormat="1" x14ac:dyDescent="0.3"/>
    <row r="682" s="246" customFormat="1" x14ac:dyDescent="0.3"/>
    <row r="683" s="246" customFormat="1" x14ac:dyDescent="0.3"/>
    <row r="684" s="246" customFormat="1" x14ac:dyDescent="0.3"/>
    <row r="685" s="246" customFormat="1" x14ac:dyDescent="0.3"/>
    <row r="686" s="246" customFormat="1" x14ac:dyDescent="0.3"/>
    <row r="687" s="246" customFormat="1" x14ac:dyDescent="0.3"/>
    <row r="688" s="246" customFormat="1" x14ac:dyDescent="0.3"/>
    <row r="689" s="246" customFormat="1" x14ac:dyDescent="0.3"/>
    <row r="690" s="246" customFormat="1" x14ac:dyDescent="0.3"/>
    <row r="691" s="246" customFormat="1" x14ac:dyDescent="0.3"/>
    <row r="692" s="246" customFormat="1" x14ac:dyDescent="0.3"/>
    <row r="693" s="246" customFormat="1" x14ac:dyDescent="0.3"/>
    <row r="694" s="246" customFormat="1" x14ac:dyDescent="0.3"/>
    <row r="695" s="246" customFormat="1" x14ac:dyDescent="0.3"/>
    <row r="696" s="246" customFormat="1" x14ac:dyDescent="0.3"/>
    <row r="697" s="246" customFormat="1" x14ac:dyDescent="0.3"/>
    <row r="698" s="246" customFormat="1" x14ac:dyDescent="0.3"/>
    <row r="699" s="246" customFormat="1" x14ac:dyDescent="0.3"/>
    <row r="700" s="246" customFormat="1" x14ac:dyDescent="0.3"/>
    <row r="701" s="246" customFormat="1" x14ac:dyDescent="0.3"/>
    <row r="702" s="246" customFormat="1" x14ac:dyDescent="0.3"/>
    <row r="703" s="246" customFormat="1" x14ac:dyDescent="0.3"/>
    <row r="704" s="246" customFormat="1" x14ac:dyDescent="0.3"/>
    <row r="705" s="246" customFormat="1" x14ac:dyDescent="0.3"/>
    <row r="706" s="246" customFormat="1" x14ac:dyDescent="0.3"/>
    <row r="707" s="246" customFormat="1" x14ac:dyDescent="0.3"/>
    <row r="708" s="246" customFormat="1" x14ac:dyDescent="0.3"/>
    <row r="709" s="246" customFormat="1" x14ac:dyDescent="0.3"/>
    <row r="710" s="246" customFormat="1" x14ac:dyDescent="0.3"/>
    <row r="711" s="246" customFormat="1" x14ac:dyDescent="0.3"/>
    <row r="712" s="246" customFormat="1" x14ac:dyDescent="0.3"/>
    <row r="713" s="246" customFormat="1" x14ac:dyDescent="0.3"/>
    <row r="714" s="246" customFormat="1" x14ac:dyDescent="0.3"/>
    <row r="715" s="246" customFormat="1" x14ac:dyDescent="0.3"/>
    <row r="716" s="246" customFormat="1" x14ac:dyDescent="0.3"/>
    <row r="717" s="246" customFormat="1" x14ac:dyDescent="0.3"/>
    <row r="718" s="246" customFormat="1" x14ac:dyDescent="0.3"/>
    <row r="719" s="246" customFormat="1" x14ac:dyDescent="0.3"/>
    <row r="720" s="246" customFormat="1" x14ac:dyDescent="0.3"/>
    <row r="721" s="246" customFormat="1" x14ac:dyDescent="0.3"/>
    <row r="722" s="246" customFormat="1" x14ac:dyDescent="0.3"/>
    <row r="723" s="246" customFormat="1" x14ac:dyDescent="0.3"/>
    <row r="724" s="246" customFormat="1" x14ac:dyDescent="0.3"/>
    <row r="725" s="246" customFormat="1" x14ac:dyDescent="0.3"/>
    <row r="726" s="246" customFormat="1" x14ac:dyDescent="0.3"/>
    <row r="727" s="246" customFormat="1" x14ac:dyDescent="0.3"/>
    <row r="728" s="246" customFormat="1" x14ac:dyDescent="0.3"/>
    <row r="729" s="246" customFormat="1" x14ac:dyDescent="0.3"/>
    <row r="730" s="246" customFormat="1" x14ac:dyDescent="0.3"/>
    <row r="731" s="246" customFormat="1" x14ac:dyDescent="0.3"/>
    <row r="732" s="246" customFormat="1" x14ac:dyDescent="0.3"/>
    <row r="733" s="246" customFormat="1" x14ac:dyDescent="0.3"/>
    <row r="734" s="246" customFormat="1" x14ac:dyDescent="0.3"/>
    <row r="735" s="246" customFormat="1" x14ac:dyDescent="0.3"/>
    <row r="736" s="246" customFormat="1" x14ac:dyDescent="0.3"/>
    <row r="737" s="246" customFormat="1" x14ac:dyDescent="0.3"/>
    <row r="738" s="246" customFormat="1" x14ac:dyDescent="0.3"/>
    <row r="739" s="246" customFormat="1" x14ac:dyDescent="0.3"/>
    <row r="740" s="246" customFormat="1" x14ac:dyDescent="0.3"/>
    <row r="741" s="246" customFormat="1" x14ac:dyDescent="0.3"/>
    <row r="742" s="246" customFormat="1" x14ac:dyDescent="0.3"/>
    <row r="743" s="246" customFormat="1" x14ac:dyDescent="0.3"/>
    <row r="744" s="246" customFormat="1" x14ac:dyDescent="0.3"/>
    <row r="745" s="246" customFormat="1" x14ac:dyDescent="0.3"/>
    <row r="746" s="246" customFormat="1" x14ac:dyDescent="0.3"/>
    <row r="747" s="246" customFormat="1" x14ac:dyDescent="0.3"/>
    <row r="748" s="246" customFormat="1" x14ac:dyDescent="0.3"/>
    <row r="749" s="246" customFormat="1" x14ac:dyDescent="0.3"/>
    <row r="750" s="246" customFormat="1" x14ac:dyDescent="0.3"/>
    <row r="751" s="246" customFormat="1" x14ac:dyDescent="0.3"/>
    <row r="752" s="246" customFormat="1" x14ac:dyDescent="0.3"/>
    <row r="753" s="246" customFormat="1" x14ac:dyDescent="0.3"/>
    <row r="754" s="246" customFormat="1" x14ac:dyDescent="0.3"/>
    <row r="755" s="246" customFormat="1" x14ac:dyDescent="0.3"/>
    <row r="756" s="246" customFormat="1" x14ac:dyDescent="0.3"/>
    <row r="757" s="246" customFormat="1" x14ac:dyDescent="0.3"/>
    <row r="758" s="246" customFormat="1" x14ac:dyDescent="0.3"/>
    <row r="759" s="246" customFormat="1" x14ac:dyDescent="0.3"/>
    <row r="760" s="246" customFormat="1" x14ac:dyDescent="0.3"/>
    <row r="761" s="246" customFormat="1" x14ac:dyDescent="0.3"/>
    <row r="762" s="246" customFormat="1" x14ac:dyDescent="0.3"/>
    <row r="763" s="246" customFormat="1" x14ac:dyDescent="0.3"/>
    <row r="764" s="246" customFormat="1" x14ac:dyDescent="0.3"/>
    <row r="765" s="246" customFormat="1" x14ac:dyDescent="0.3"/>
    <row r="766" s="246" customFormat="1" x14ac:dyDescent="0.3"/>
    <row r="767" s="246" customFormat="1" x14ac:dyDescent="0.3"/>
    <row r="768" s="246" customFormat="1" x14ac:dyDescent="0.3"/>
    <row r="769" s="246" customFormat="1" x14ac:dyDescent="0.3"/>
    <row r="770" s="246" customFormat="1" x14ac:dyDescent="0.3"/>
    <row r="771" s="246" customFormat="1" x14ac:dyDescent="0.3"/>
    <row r="772" s="246" customFormat="1" x14ac:dyDescent="0.3"/>
    <row r="773" s="246" customFormat="1" x14ac:dyDescent="0.3"/>
    <row r="774" s="246" customFormat="1" x14ac:dyDescent="0.3"/>
    <row r="775" s="246" customFormat="1" x14ac:dyDescent="0.3"/>
    <row r="776" s="246" customFormat="1" x14ac:dyDescent="0.3"/>
    <row r="777" s="246" customFormat="1" x14ac:dyDescent="0.3"/>
    <row r="778" s="246" customFormat="1" x14ac:dyDescent="0.3"/>
    <row r="779" s="246" customFormat="1" x14ac:dyDescent="0.3"/>
    <row r="780" s="246" customFormat="1" x14ac:dyDescent="0.3"/>
    <row r="781" s="246" customFormat="1" x14ac:dyDescent="0.3"/>
    <row r="782" s="246" customFormat="1" x14ac:dyDescent="0.3"/>
    <row r="783" s="246" customFormat="1" x14ac:dyDescent="0.3"/>
    <row r="784" s="246" customFormat="1" x14ac:dyDescent="0.3"/>
    <row r="785" s="246" customFormat="1" x14ac:dyDescent="0.3"/>
    <row r="786" s="246" customFormat="1" x14ac:dyDescent="0.3"/>
    <row r="787" s="246" customFormat="1" x14ac:dyDescent="0.3"/>
    <row r="788" s="246" customFormat="1" x14ac:dyDescent="0.3"/>
    <row r="789" s="246" customFormat="1" x14ac:dyDescent="0.3"/>
    <row r="790" s="246" customFormat="1" x14ac:dyDescent="0.3"/>
    <row r="791" s="246" customFormat="1" x14ac:dyDescent="0.3"/>
    <row r="792" s="246" customFormat="1" x14ac:dyDescent="0.3"/>
    <row r="793" s="246" customFormat="1" x14ac:dyDescent="0.3"/>
    <row r="794" s="246" customFormat="1" x14ac:dyDescent="0.3"/>
    <row r="795" s="246" customFormat="1" x14ac:dyDescent="0.3"/>
    <row r="796" s="246" customFormat="1" x14ac:dyDescent="0.3"/>
    <row r="797" s="246" customFormat="1" x14ac:dyDescent="0.3"/>
    <row r="798" s="246" customFormat="1" x14ac:dyDescent="0.3"/>
    <row r="799" s="246" customFormat="1" x14ac:dyDescent="0.3"/>
    <row r="800" s="246" customFormat="1" x14ac:dyDescent="0.3"/>
    <row r="801" s="246" customFormat="1" x14ac:dyDescent="0.3"/>
    <row r="802" s="246" customFormat="1" x14ac:dyDescent="0.3"/>
    <row r="803" s="246" customFormat="1" x14ac:dyDescent="0.3"/>
    <row r="804" s="246" customFormat="1" x14ac:dyDescent="0.3"/>
    <row r="805" s="246" customFormat="1" x14ac:dyDescent="0.3"/>
    <row r="806" s="246" customFormat="1" x14ac:dyDescent="0.3"/>
    <row r="807" s="246" customFormat="1" x14ac:dyDescent="0.3"/>
    <row r="808" s="246" customFormat="1" x14ac:dyDescent="0.3"/>
    <row r="809" s="246" customFormat="1" x14ac:dyDescent="0.3"/>
    <row r="810" s="246" customFormat="1" x14ac:dyDescent="0.3"/>
    <row r="811" s="246" customFormat="1" x14ac:dyDescent="0.3"/>
    <row r="812" s="246" customFormat="1" x14ac:dyDescent="0.3"/>
    <row r="813" s="246" customFormat="1" x14ac:dyDescent="0.3"/>
    <row r="814" s="246" customFormat="1" x14ac:dyDescent="0.3"/>
    <row r="815" s="246" customFormat="1" x14ac:dyDescent="0.3"/>
    <row r="816" s="246" customFormat="1" x14ac:dyDescent="0.3"/>
    <row r="817" s="246" customFormat="1" x14ac:dyDescent="0.3"/>
    <row r="818" s="246" customFormat="1" x14ac:dyDescent="0.3"/>
    <row r="819" s="246" customFormat="1" x14ac:dyDescent="0.3"/>
    <row r="820" s="246" customFormat="1" x14ac:dyDescent="0.3"/>
    <row r="821" s="246" customFormat="1" x14ac:dyDescent="0.3"/>
    <row r="822" s="246" customFormat="1" x14ac:dyDescent="0.3"/>
    <row r="823" s="246" customFormat="1" x14ac:dyDescent="0.3"/>
    <row r="824" s="246" customFormat="1" x14ac:dyDescent="0.3"/>
    <row r="825" s="246" customFormat="1" x14ac:dyDescent="0.3"/>
    <row r="826" s="246" customFormat="1" x14ac:dyDescent="0.3"/>
    <row r="827" s="246" customFormat="1" x14ac:dyDescent="0.3"/>
    <row r="828" s="246" customFormat="1" x14ac:dyDescent="0.3"/>
    <row r="829" s="246" customFormat="1" x14ac:dyDescent="0.3"/>
    <row r="830" s="246" customFormat="1" x14ac:dyDescent="0.3"/>
    <row r="831" s="246" customFormat="1" x14ac:dyDescent="0.3"/>
    <row r="832" s="246" customFormat="1" x14ac:dyDescent="0.3"/>
    <row r="833" s="246" customFormat="1" x14ac:dyDescent="0.3"/>
    <row r="834" s="246" customFormat="1" x14ac:dyDescent="0.3"/>
    <row r="835" s="246" customFormat="1" x14ac:dyDescent="0.3"/>
    <row r="836" s="246" customFormat="1" x14ac:dyDescent="0.3"/>
    <row r="837" s="246" customFormat="1" x14ac:dyDescent="0.3"/>
    <row r="838" s="246" customFormat="1" x14ac:dyDescent="0.3"/>
    <row r="839" s="246" customFormat="1" x14ac:dyDescent="0.3"/>
    <row r="840" s="246" customFormat="1" x14ac:dyDescent="0.3"/>
    <row r="841" s="246" customFormat="1" x14ac:dyDescent="0.3"/>
    <row r="842" s="246" customFormat="1" x14ac:dyDescent="0.3"/>
    <row r="843" s="246" customFormat="1" x14ac:dyDescent="0.3"/>
    <row r="844" s="246" customFormat="1" x14ac:dyDescent="0.3"/>
    <row r="845" s="246" customFormat="1" x14ac:dyDescent="0.3"/>
    <row r="846" s="246" customFormat="1" x14ac:dyDescent="0.3"/>
    <row r="847" s="246" customFormat="1" x14ac:dyDescent="0.3"/>
    <row r="848" s="246" customFormat="1" x14ac:dyDescent="0.3"/>
    <row r="849" s="246" customFormat="1" x14ac:dyDescent="0.3"/>
    <row r="850" s="246" customFormat="1" x14ac:dyDescent="0.3"/>
    <row r="851" s="246" customFormat="1" x14ac:dyDescent="0.3"/>
    <row r="852" s="246" customFormat="1" x14ac:dyDescent="0.3"/>
    <row r="853" s="246" customFormat="1" x14ac:dyDescent="0.3"/>
    <row r="854" s="246" customFormat="1" x14ac:dyDescent="0.3"/>
    <row r="855" s="246" customFormat="1" x14ac:dyDescent="0.3"/>
    <row r="856" s="246" customFormat="1" x14ac:dyDescent="0.3"/>
    <row r="857" s="246" customFormat="1" x14ac:dyDescent="0.3"/>
    <row r="858" s="246" customFormat="1" x14ac:dyDescent="0.3"/>
    <row r="859" s="246" customFormat="1" x14ac:dyDescent="0.3"/>
    <row r="860" s="246" customFormat="1" x14ac:dyDescent="0.3"/>
    <row r="861" s="246" customFormat="1" x14ac:dyDescent="0.3"/>
    <row r="862" s="246" customFormat="1" x14ac:dyDescent="0.3"/>
    <row r="863" s="246" customFormat="1" x14ac:dyDescent="0.3"/>
    <row r="864" s="246" customFormat="1" x14ac:dyDescent="0.3"/>
    <row r="865" s="246" customFormat="1" x14ac:dyDescent="0.3"/>
    <row r="866" s="246" customFormat="1" x14ac:dyDescent="0.3"/>
    <row r="867" s="246" customFormat="1" x14ac:dyDescent="0.3"/>
    <row r="868" s="246" customFormat="1" x14ac:dyDescent="0.3"/>
    <row r="869" s="246" customFormat="1" x14ac:dyDescent="0.3"/>
    <row r="870" s="246" customFormat="1" x14ac:dyDescent="0.3"/>
    <row r="871" s="246" customFormat="1" x14ac:dyDescent="0.3"/>
    <row r="872" s="246" customFormat="1" x14ac:dyDescent="0.3"/>
    <row r="873" s="246" customFormat="1" x14ac:dyDescent="0.3"/>
    <row r="874" s="246" customFormat="1" x14ac:dyDescent="0.3"/>
    <row r="875" s="246" customFormat="1" x14ac:dyDescent="0.3"/>
    <row r="876" s="246" customFormat="1" x14ac:dyDescent="0.3"/>
    <row r="877" s="246" customFormat="1" x14ac:dyDescent="0.3"/>
    <row r="878" s="246" customFormat="1" x14ac:dyDescent="0.3"/>
    <row r="879" s="246" customFormat="1" x14ac:dyDescent="0.3"/>
    <row r="880" s="246" customFormat="1" x14ac:dyDescent="0.3"/>
    <row r="881" s="246" customFormat="1" x14ac:dyDescent="0.3"/>
    <row r="882" s="246" customFormat="1" x14ac:dyDescent="0.3"/>
    <row r="883" s="246" customFormat="1" x14ac:dyDescent="0.3"/>
    <row r="884" s="246" customFormat="1" x14ac:dyDescent="0.3"/>
    <row r="885" s="246" customFormat="1" x14ac:dyDescent="0.3"/>
    <row r="886" s="246" customFormat="1" x14ac:dyDescent="0.3"/>
    <row r="887" s="246" customFormat="1" x14ac:dyDescent="0.3"/>
    <row r="888" s="246" customFormat="1" x14ac:dyDescent="0.3"/>
    <row r="889" s="246" customFormat="1" x14ac:dyDescent="0.3"/>
    <row r="890" s="246" customFormat="1" x14ac:dyDescent="0.3"/>
    <row r="891" s="246" customFormat="1" x14ac:dyDescent="0.3"/>
    <row r="892" s="246" customFormat="1" x14ac:dyDescent="0.3"/>
    <row r="893" s="246" customFormat="1" x14ac:dyDescent="0.3"/>
    <row r="894" s="246" customFormat="1" x14ac:dyDescent="0.3"/>
    <row r="895" s="246" customFormat="1" x14ac:dyDescent="0.3"/>
    <row r="896" s="246" customFormat="1" x14ac:dyDescent="0.3"/>
    <row r="897" s="246" customFormat="1" x14ac:dyDescent="0.3"/>
    <row r="898" s="246" customFormat="1" x14ac:dyDescent="0.3"/>
    <row r="899" s="246" customFormat="1" x14ac:dyDescent="0.3"/>
    <row r="900" s="246" customFormat="1" x14ac:dyDescent="0.3"/>
    <row r="901" s="246" customFormat="1" x14ac:dyDescent="0.3"/>
    <row r="902" s="246" customFormat="1" x14ac:dyDescent="0.3"/>
    <row r="903" s="246" customFormat="1" x14ac:dyDescent="0.3"/>
    <row r="904" s="246" customFormat="1" x14ac:dyDescent="0.3"/>
    <row r="905" s="246" customFormat="1" x14ac:dyDescent="0.3"/>
    <row r="906" s="246" customFormat="1" x14ac:dyDescent="0.3"/>
    <row r="907" s="246" customFormat="1" x14ac:dyDescent="0.3"/>
    <row r="908" s="246" customFormat="1" x14ac:dyDescent="0.3"/>
    <row r="909" s="246" customFormat="1" x14ac:dyDescent="0.3"/>
    <row r="910" s="246" customFormat="1" x14ac:dyDescent="0.3"/>
    <row r="911" s="246" customFormat="1" x14ac:dyDescent="0.3"/>
    <row r="912" s="246" customFormat="1" x14ac:dyDescent="0.3"/>
    <row r="913" s="246" customFormat="1" x14ac:dyDescent="0.3"/>
    <row r="914" s="246" customFormat="1" x14ac:dyDescent="0.3"/>
    <row r="915" s="246" customFormat="1" x14ac:dyDescent="0.3"/>
    <row r="916" s="246" customFormat="1" x14ac:dyDescent="0.3"/>
    <row r="917" s="246" customFormat="1" x14ac:dyDescent="0.3"/>
    <row r="918" s="246" customFormat="1" x14ac:dyDescent="0.3"/>
    <row r="919" s="246" customFormat="1" x14ac:dyDescent="0.3"/>
    <row r="920" s="246" customFormat="1" x14ac:dyDescent="0.3"/>
    <row r="921" s="246" customFormat="1" x14ac:dyDescent="0.3"/>
    <row r="922" s="246" customFormat="1" x14ac:dyDescent="0.3"/>
    <row r="923" s="246" customFormat="1" x14ac:dyDescent="0.3"/>
    <row r="924" s="246" customFormat="1" x14ac:dyDescent="0.3"/>
    <row r="925" s="246" customFormat="1" x14ac:dyDescent="0.3"/>
    <row r="926" s="246" customFormat="1" x14ac:dyDescent="0.3"/>
    <row r="927" s="246" customFormat="1" x14ac:dyDescent="0.3"/>
    <row r="928" s="246" customFormat="1" x14ac:dyDescent="0.3"/>
    <row r="929" s="246" customFormat="1" x14ac:dyDescent="0.3"/>
    <row r="930" s="246" customFormat="1" x14ac:dyDescent="0.3"/>
    <row r="931" s="246" customFormat="1" x14ac:dyDescent="0.3"/>
    <row r="932" s="246" customFormat="1" x14ac:dyDescent="0.3"/>
    <row r="933" s="246" customFormat="1" x14ac:dyDescent="0.3"/>
    <row r="934" s="246" customFormat="1" x14ac:dyDescent="0.3"/>
    <row r="935" s="246" customFormat="1" x14ac:dyDescent="0.3"/>
    <row r="936" s="246" customFormat="1" x14ac:dyDescent="0.3"/>
    <row r="937" s="246" customFormat="1" x14ac:dyDescent="0.3"/>
    <row r="938" s="246" customFormat="1" x14ac:dyDescent="0.3"/>
    <row r="939" s="246" customFormat="1" x14ac:dyDescent="0.3"/>
    <row r="940" s="246" customFormat="1" x14ac:dyDescent="0.3"/>
    <row r="941" s="246" customFormat="1" x14ac:dyDescent="0.3"/>
    <row r="942" s="246" customFormat="1" x14ac:dyDescent="0.3"/>
    <row r="943" s="246" customFormat="1" x14ac:dyDescent="0.3"/>
    <row r="944" s="246" customFormat="1" x14ac:dyDescent="0.3"/>
    <row r="945" s="246" customFormat="1" x14ac:dyDescent="0.3"/>
    <row r="946" s="246" customFormat="1" x14ac:dyDescent="0.3"/>
    <row r="947" s="246" customFormat="1" x14ac:dyDescent="0.3"/>
    <row r="948" s="246" customFormat="1" x14ac:dyDescent="0.3"/>
    <row r="949" s="246" customFormat="1" x14ac:dyDescent="0.3"/>
    <row r="950" s="246" customFormat="1" x14ac:dyDescent="0.3"/>
    <row r="951" s="246" customFormat="1" x14ac:dyDescent="0.3"/>
    <row r="952" s="246" customFormat="1" x14ac:dyDescent="0.3"/>
    <row r="953" s="246" customFormat="1" x14ac:dyDescent="0.3"/>
    <row r="954" s="246" customFormat="1" x14ac:dyDescent="0.3"/>
    <row r="955" s="246" customFormat="1" x14ac:dyDescent="0.3"/>
    <row r="956" s="246" customFormat="1" x14ac:dyDescent="0.3"/>
    <row r="957" s="246" customFormat="1" x14ac:dyDescent="0.3"/>
    <row r="958" s="246" customFormat="1" x14ac:dyDescent="0.3"/>
    <row r="959" s="246" customFormat="1" x14ac:dyDescent="0.3"/>
    <row r="960" s="246" customFormat="1" x14ac:dyDescent="0.3"/>
    <row r="961" s="246" customFormat="1" x14ac:dyDescent="0.3"/>
    <row r="962" s="246" customFormat="1" x14ac:dyDescent="0.3"/>
    <row r="963" s="246" customFormat="1" x14ac:dyDescent="0.3"/>
    <row r="964" s="246" customFormat="1" x14ac:dyDescent="0.3"/>
    <row r="965" s="246" customFormat="1" x14ac:dyDescent="0.3"/>
    <row r="966" s="246" customFormat="1" x14ac:dyDescent="0.3"/>
    <row r="967" s="246" customFormat="1" x14ac:dyDescent="0.3"/>
    <row r="968" s="244" customFormat="1" x14ac:dyDescent="0.3"/>
    <row r="969" s="244" customFormat="1" x14ac:dyDescent="0.3"/>
    <row r="970" s="244" customFormat="1" x14ac:dyDescent="0.3"/>
    <row r="971" s="244" customFormat="1" x14ac:dyDescent="0.3"/>
    <row r="972" s="244" customFormat="1" x14ac:dyDescent="0.3"/>
    <row r="973" s="244" customFormat="1" x14ac:dyDescent="0.3"/>
    <row r="974" s="244" customFormat="1" x14ac:dyDescent="0.3"/>
    <row r="975" s="244" customFormat="1" x14ac:dyDescent="0.3"/>
    <row r="976" s="244" customFormat="1" x14ac:dyDescent="0.3"/>
    <row r="977" s="244" customFormat="1" x14ac:dyDescent="0.3"/>
    <row r="978" s="244" customFormat="1" x14ac:dyDescent="0.3"/>
    <row r="979" s="244" customFormat="1" x14ac:dyDescent="0.3"/>
    <row r="980" s="244" customFormat="1" x14ac:dyDescent="0.3"/>
    <row r="981" s="244" customFormat="1" x14ac:dyDescent="0.3"/>
    <row r="982" s="244" customFormat="1" x14ac:dyDescent="0.3"/>
    <row r="983" s="244" customFormat="1" x14ac:dyDescent="0.3"/>
    <row r="984" s="244" customFormat="1" x14ac:dyDescent="0.3"/>
    <row r="985" s="244" customFormat="1" x14ac:dyDescent="0.3"/>
    <row r="986" s="244" customFormat="1" x14ac:dyDescent="0.3"/>
    <row r="987" s="244" customFormat="1" x14ac:dyDescent="0.3"/>
    <row r="988" s="244" customFormat="1" x14ac:dyDescent="0.3"/>
    <row r="989" s="244" customFormat="1" x14ac:dyDescent="0.3"/>
    <row r="990" s="244" customFormat="1" x14ac:dyDescent="0.3"/>
    <row r="991" s="244" customFormat="1" x14ac:dyDescent="0.3"/>
    <row r="992" s="244" customFormat="1" x14ac:dyDescent="0.3"/>
    <row r="993" s="244" customFormat="1" x14ac:dyDescent="0.3"/>
    <row r="994" s="244" customFormat="1" x14ac:dyDescent="0.3"/>
    <row r="995" s="244" customFormat="1" x14ac:dyDescent="0.3"/>
    <row r="996" s="244" customFormat="1" x14ac:dyDescent="0.3"/>
    <row r="997" s="244" customFormat="1" x14ac:dyDescent="0.3"/>
    <row r="998" s="244" customFormat="1" x14ac:dyDescent="0.3"/>
    <row r="999" s="244" customFormat="1" x14ac:dyDescent="0.3"/>
    <row r="1000" s="244" customFormat="1" x14ac:dyDescent="0.3"/>
    <row r="1001" s="244" customFormat="1" x14ac:dyDescent="0.3"/>
    <row r="1002" s="244" customFormat="1" x14ac:dyDescent="0.3"/>
    <row r="1003" s="244" customFormat="1" x14ac:dyDescent="0.3"/>
    <row r="1004" s="244" customFormat="1" x14ac:dyDescent="0.3"/>
    <row r="1005" s="244" customFormat="1" x14ac:dyDescent="0.3"/>
    <row r="1006" s="244" customFormat="1" x14ac:dyDescent="0.3"/>
    <row r="1007" s="244" customFormat="1" x14ac:dyDescent="0.3"/>
    <row r="1008" s="244" customFormat="1" x14ac:dyDescent="0.3"/>
    <row r="1009" s="244" customFormat="1" x14ac:dyDescent="0.3"/>
    <row r="1010" s="244" customFormat="1" x14ac:dyDescent="0.3"/>
    <row r="1011" s="244" customFormat="1" x14ac:dyDescent="0.3"/>
    <row r="1012" s="244" customFormat="1" x14ac:dyDescent="0.3"/>
    <row r="1013" s="244" customFormat="1" x14ac:dyDescent="0.3"/>
    <row r="1014" s="244" customFormat="1" x14ac:dyDescent="0.3"/>
    <row r="1015" s="244" customFormat="1" x14ac:dyDescent="0.3"/>
    <row r="1016" s="244" customFormat="1" x14ac:dyDescent="0.3"/>
    <row r="1017" s="244" customFormat="1" x14ac:dyDescent="0.3"/>
    <row r="1018" s="244" customFormat="1" x14ac:dyDescent="0.3"/>
    <row r="1019" s="244" customFormat="1" x14ac:dyDescent="0.3"/>
    <row r="1020" s="244" customFormat="1" x14ac:dyDescent="0.3"/>
    <row r="1021" s="244" customFormat="1" x14ac:dyDescent="0.3"/>
    <row r="1022" s="244" customFormat="1" x14ac:dyDescent="0.3"/>
    <row r="1023" s="244" customFormat="1" x14ac:dyDescent="0.3"/>
    <row r="1024" s="244" customFormat="1" x14ac:dyDescent="0.3"/>
    <row r="1025" s="244" customFormat="1" x14ac:dyDescent="0.3"/>
    <row r="1026" s="244" customFormat="1" x14ac:dyDescent="0.3"/>
    <row r="1027" s="244" customFormat="1" x14ac:dyDescent="0.3"/>
    <row r="1028" s="244" customFormat="1" x14ac:dyDescent="0.3"/>
    <row r="1029" s="244" customFormat="1" x14ac:dyDescent="0.3"/>
    <row r="1030" s="244" customFormat="1" x14ac:dyDescent="0.3"/>
    <row r="1031" s="244" customFormat="1" x14ac:dyDescent="0.3"/>
    <row r="1032" s="244" customFormat="1" x14ac:dyDescent="0.3"/>
    <row r="1033" s="244" customFormat="1" x14ac:dyDescent="0.3"/>
    <row r="1034" s="244" customFormat="1" x14ac:dyDescent="0.3"/>
    <row r="1035" s="244" customFormat="1" x14ac:dyDescent="0.3"/>
    <row r="1036" s="244" customFormat="1" x14ac:dyDescent="0.3"/>
    <row r="1037" s="244" customFormat="1" x14ac:dyDescent="0.3"/>
    <row r="1038" s="244" customFormat="1" x14ac:dyDescent="0.3"/>
    <row r="1039" s="244" customFormat="1" x14ac:dyDescent="0.3"/>
    <row r="1040" s="244" customFormat="1" x14ac:dyDescent="0.3"/>
    <row r="1041" s="244" customFormat="1" x14ac:dyDescent="0.3"/>
    <row r="1042" s="244" customFormat="1" x14ac:dyDescent="0.3"/>
    <row r="1043" s="244" customFormat="1" x14ac:dyDescent="0.3"/>
    <row r="1044" s="244" customFormat="1" x14ac:dyDescent="0.3"/>
    <row r="1045" s="244" customFormat="1" x14ac:dyDescent="0.3"/>
    <row r="1046" s="244" customFormat="1" x14ac:dyDescent="0.3"/>
    <row r="1047" s="244" customFormat="1" x14ac:dyDescent="0.3"/>
    <row r="1048" s="244" customFormat="1" x14ac:dyDescent="0.3"/>
    <row r="1049" s="244" customFormat="1" x14ac:dyDescent="0.3"/>
    <row r="1050" s="244" customFormat="1" x14ac:dyDescent="0.3"/>
    <row r="1051" s="244" customFormat="1" x14ac:dyDescent="0.3"/>
    <row r="1052" s="244" customFormat="1" x14ac:dyDescent="0.3"/>
    <row r="1053" s="244" customFormat="1" x14ac:dyDescent="0.3"/>
    <row r="1054" s="244" customFormat="1" x14ac:dyDescent="0.3"/>
    <row r="1055" s="244" customFormat="1" x14ac:dyDescent="0.3"/>
    <row r="1056" s="244" customFormat="1" x14ac:dyDescent="0.3"/>
    <row r="1057" s="244" customFormat="1" x14ac:dyDescent="0.3"/>
    <row r="1058" s="244" customFormat="1" x14ac:dyDescent="0.3"/>
    <row r="1059" s="244" customFormat="1" x14ac:dyDescent="0.3"/>
    <row r="1060" s="244" customFormat="1" x14ac:dyDescent="0.3"/>
    <row r="1061" s="244" customFormat="1" x14ac:dyDescent="0.3"/>
    <row r="1062" s="244" customFormat="1" x14ac:dyDescent="0.3"/>
    <row r="1063" s="244" customFormat="1" x14ac:dyDescent="0.3"/>
    <row r="1064" s="244" customFormat="1" x14ac:dyDescent="0.3"/>
    <row r="1065" s="244" customFormat="1" x14ac:dyDescent="0.3"/>
    <row r="1066" s="244" customFormat="1" x14ac:dyDescent="0.3"/>
    <row r="1067" s="244" customFormat="1" x14ac:dyDescent="0.3"/>
    <row r="1068" s="244" customFormat="1" x14ac:dyDescent="0.3"/>
    <row r="1069" s="244" customFormat="1" x14ac:dyDescent="0.3"/>
    <row r="1070" s="244" customFormat="1" x14ac:dyDescent="0.3"/>
    <row r="1071" s="244" customFormat="1" x14ac:dyDescent="0.3"/>
    <row r="1072" s="244" customFormat="1" x14ac:dyDescent="0.3"/>
    <row r="1073" s="244" customFormat="1" x14ac:dyDescent="0.3"/>
    <row r="1074" s="244" customFormat="1" x14ac:dyDescent="0.3"/>
    <row r="1075" s="244" customFormat="1" x14ac:dyDescent="0.3"/>
    <row r="1076" s="244" customFormat="1" x14ac:dyDescent="0.3"/>
    <row r="1077" s="244" customFormat="1" x14ac:dyDescent="0.3"/>
    <row r="1078" s="244" customFormat="1" x14ac:dyDescent="0.3"/>
    <row r="1079" s="244" customFormat="1" x14ac:dyDescent="0.3"/>
    <row r="1080" s="244" customFormat="1" x14ac:dyDescent="0.3"/>
    <row r="1081" s="244" customFormat="1" x14ac:dyDescent="0.3"/>
    <row r="1082" s="244" customFormat="1" x14ac:dyDescent="0.3"/>
    <row r="1083" s="244" customFormat="1" x14ac:dyDescent="0.3"/>
    <row r="1084" s="244" customFormat="1" x14ac:dyDescent="0.3"/>
    <row r="1085" s="244" customFormat="1" x14ac:dyDescent="0.3"/>
    <row r="1086" s="244" customFormat="1" x14ac:dyDescent="0.3"/>
    <row r="1087" s="244" customFormat="1" x14ac:dyDescent="0.3"/>
    <row r="1088" s="244" customFormat="1" x14ac:dyDescent="0.3"/>
    <row r="1089" s="244" customFormat="1" x14ac:dyDescent="0.3"/>
    <row r="1090" s="244" customFormat="1" x14ac:dyDescent="0.3"/>
    <row r="1091" s="244" customFormat="1" x14ac:dyDescent="0.3"/>
    <row r="1092" s="244" customFormat="1" x14ac:dyDescent="0.3"/>
    <row r="1093" s="244" customFormat="1" x14ac:dyDescent="0.3"/>
    <row r="1094" s="244" customFormat="1" x14ac:dyDescent="0.3"/>
    <row r="1095" s="244" customFormat="1" x14ac:dyDescent="0.3"/>
    <row r="1096" s="244" customFormat="1" x14ac:dyDescent="0.3"/>
    <row r="1097" s="244" customFormat="1" x14ac:dyDescent="0.3"/>
    <row r="1098" s="244" customFormat="1" x14ac:dyDescent="0.3"/>
    <row r="1099" s="244" customFormat="1" x14ac:dyDescent="0.3"/>
    <row r="1100" s="244" customFormat="1" x14ac:dyDescent="0.3"/>
    <row r="1101" s="244" customFormat="1" x14ac:dyDescent="0.3"/>
    <row r="1102" s="244" customFormat="1" x14ac:dyDescent="0.3"/>
    <row r="1103" s="244" customFormat="1" x14ac:dyDescent="0.3"/>
    <row r="1104" s="244" customFormat="1" x14ac:dyDescent="0.3"/>
    <row r="1105" s="244" customFormat="1" x14ac:dyDescent="0.3"/>
    <row r="1106" s="244" customFormat="1" x14ac:dyDescent="0.3"/>
    <row r="1107" s="244" customFormat="1" x14ac:dyDescent="0.3"/>
    <row r="1108" s="244" customFormat="1" x14ac:dyDescent="0.3"/>
    <row r="1109" s="244" customFormat="1" x14ac:dyDescent="0.3"/>
    <row r="1110" s="244" customFormat="1" x14ac:dyDescent="0.3"/>
    <row r="1111" s="244" customFormat="1" x14ac:dyDescent="0.3"/>
    <row r="1112" s="244" customFormat="1" x14ac:dyDescent="0.3"/>
    <row r="1113" s="244" customFormat="1" x14ac:dyDescent="0.3"/>
    <row r="1114" s="244" customFormat="1" x14ac:dyDescent="0.3"/>
    <row r="1115" s="244" customFormat="1" x14ac:dyDescent="0.3"/>
    <row r="1116" s="244" customFormat="1" x14ac:dyDescent="0.3"/>
    <row r="1117" s="244" customFormat="1" x14ac:dyDescent="0.3"/>
    <row r="1118" s="244" customFormat="1" x14ac:dyDescent="0.3"/>
    <row r="1119" s="244" customFormat="1" x14ac:dyDescent="0.3"/>
    <row r="1120" s="244" customFormat="1" x14ac:dyDescent="0.3"/>
    <row r="1121" s="244" customFormat="1" x14ac:dyDescent="0.3"/>
    <row r="1122" s="244" customFormat="1" x14ac:dyDescent="0.3"/>
    <row r="1123" s="244" customFormat="1" x14ac:dyDescent="0.3"/>
    <row r="1124" s="244" customFormat="1" x14ac:dyDescent="0.3"/>
    <row r="1125" s="244" customFormat="1" x14ac:dyDescent="0.3"/>
    <row r="1126" s="244" customFormat="1" x14ac:dyDescent="0.3"/>
    <row r="1127" s="244" customFormat="1" x14ac:dyDescent="0.3"/>
    <row r="1128" s="244" customFormat="1" x14ac:dyDescent="0.3"/>
    <row r="1129" s="244" customFormat="1" x14ac:dyDescent="0.3"/>
    <row r="1130" s="244" customFormat="1" x14ac:dyDescent="0.3"/>
    <row r="1131" s="244" customFormat="1" x14ac:dyDescent="0.3"/>
    <row r="1132" s="244" customFormat="1" x14ac:dyDescent="0.3"/>
    <row r="1133" s="244" customFormat="1" x14ac:dyDescent="0.3"/>
    <row r="1134" s="244" customFormat="1" x14ac:dyDescent="0.3"/>
    <row r="1135" s="244" customFormat="1" x14ac:dyDescent="0.3"/>
    <row r="1136" s="244" customFormat="1" x14ac:dyDescent="0.3"/>
    <row r="1137" s="244" customFormat="1" x14ac:dyDescent="0.3"/>
    <row r="1138" s="244" customFormat="1" x14ac:dyDescent="0.3"/>
    <row r="1139" s="244" customFormat="1" x14ac:dyDescent="0.3"/>
    <row r="1140" s="244" customFormat="1" x14ac:dyDescent="0.3"/>
    <row r="1141" s="244" customFormat="1" x14ac:dyDescent="0.3"/>
    <row r="1142" s="244" customFormat="1" x14ac:dyDescent="0.3"/>
    <row r="1143" s="244" customFormat="1" x14ac:dyDescent="0.3"/>
    <row r="1144" s="244" customFormat="1" x14ac:dyDescent="0.3"/>
    <row r="1145" s="244" customFormat="1" x14ac:dyDescent="0.3"/>
    <row r="1146" s="244" customFormat="1" x14ac:dyDescent="0.3"/>
    <row r="1147" s="244" customFormat="1" x14ac:dyDescent="0.3"/>
    <row r="1148" s="244" customFormat="1" x14ac:dyDescent="0.3"/>
    <row r="1149" s="244" customFormat="1" x14ac:dyDescent="0.3"/>
    <row r="1150" s="244" customFormat="1" x14ac:dyDescent="0.3"/>
    <row r="1151" s="244" customFormat="1" x14ac:dyDescent="0.3"/>
    <row r="1152" s="244" customFormat="1" x14ac:dyDescent="0.3"/>
    <row r="1153" s="244" customFormat="1" x14ac:dyDescent="0.3"/>
    <row r="1154" s="244" customFormat="1" x14ac:dyDescent="0.3"/>
    <row r="1155" s="244" customFormat="1" x14ac:dyDescent="0.3"/>
    <row r="1156" s="244" customFormat="1" x14ac:dyDescent="0.3"/>
    <row r="1157" s="244" customFormat="1" x14ac:dyDescent="0.3"/>
    <row r="1158" s="244" customFormat="1" x14ac:dyDescent="0.3"/>
    <row r="1159" s="244" customFormat="1" x14ac:dyDescent="0.3"/>
    <row r="1160" s="244" customFormat="1" x14ac:dyDescent="0.3"/>
    <row r="1161" s="244" customFormat="1" x14ac:dyDescent="0.3"/>
    <row r="1162" s="244" customFormat="1" x14ac:dyDescent="0.3"/>
    <row r="1163" s="244" customFormat="1" x14ac:dyDescent="0.3"/>
    <row r="1164" s="244" customFormat="1" x14ac:dyDescent="0.3"/>
    <row r="1165" s="244" customFormat="1" x14ac:dyDescent="0.3"/>
    <row r="1166" s="244" customFormat="1" x14ac:dyDescent="0.3"/>
    <row r="1167" s="244" customFormat="1" x14ac:dyDescent="0.3"/>
    <row r="1168" s="244" customFormat="1" x14ac:dyDescent="0.3"/>
    <row r="1169" s="244" customFormat="1" x14ac:dyDescent="0.3"/>
    <row r="1170" s="244" customFormat="1" x14ac:dyDescent="0.3"/>
    <row r="1171" s="244" customFormat="1" x14ac:dyDescent="0.3"/>
    <row r="1172" s="244" customFormat="1" x14ac:dyDescent="0.3"/>
    <row r="1173" s="244" customFormat="1" x14ac:dyDescent="0.3"/>
    <row r="1174" s="244" customFormat="1" x14ac:dyDescent="0.3"/>
    <row r="1175" s="244" customFormat="1" x14ac:dyDescent="0.3"/>
    <row r="1176" s="244" customFormat="1" x14ac:dyDescent="0.3"/>
    <row r="1177" s="244" customFormat="1" x14ac:dyDescent="0.3"/>
    <row r="1178" s="244" customFormat="1" x14ac:dyDescent="0.3"/>
    <row r="1179" s="244" customFormat="1" x14ac:dyDescent="0.3"/>
    <row r="1180" s="244" customFormat="1" x14ac:dyDescent="0.3"/>
    <row r="1181" s="244" customFormat="1" x14ac:dyDescent="0.3"/>
    <row r="1182" s="244" customFormat="1" x14ac:dyDescent="0.3"/>
    <row r="1183" s="244" customFormat="1" x14ac:dyDescent="0.3"/>
    <row r="1184" s="244" customFormat="1" x14ac:dyDescent="0.3"/>
    <row r="1185" s="244" customFormat="1" x14ac:dyDescent="0.3"/>
    <row r="1186" s="244" customFormat="1" x14ac:dyDescent="0.3"/>
    <row r="1187" s="244" customFormat="1" x14ac:dyDescent="0.3"/>
    <row r="1188" s="244" customFormat="1" x14ac:dyDescent="0.3"/>
    <row r="1189" s="244" customFormat="1" x14ac:dyDescent="0.3"/>
    <row r="1190" s="244" customFormat="1" x14ac:dyDescent="0.3"/>
    <row r="1191" s="244" customFormat="1" x14ac:dyDescent="0.3"/>
    <row r="1192" s="244" customFormat="1" x14ac:dyDescent="0.3"/>
    <row r="1193" s="244" customFormat="1" x14ac:dyDescent="0.3"/>
    <row r="1194" s="244" customFormat="1" x14ac:dyDescent="0.3"/>
    <row r="1195" s="244" customFormat="1" x14ac:dyDescent="0.3"/>
    <row r="1196" s="244" customFormat="1" x14ac:dyDescent="0.3"/>
    <row r="1197" s="244" customFormat="1" x14ac:dyDescent="0.3"/>
    <row r="1198" s="244" customFormat="1" x14ac:dyDescent="0.3"/>
    <row r="1199" s="244" customFormat="1" x14ac:dyDescent="0.3"/>
    <row r="1200" s="244" customFormat="1" x14ac:dyDescent="0.3"/>
    <row r="1201" s="244" customFormat="1" x14ac:dyDescent="0.3"/>
    <row r="1202" s="244" customFormat="1" x14ac:dyDescent="0.3"/>
    <row r="1203" s="244" customFormat="1" x14ac:dyDescent="0.3"/>
    <row r="1204" s="244" customFormat="1" x14ac:dyDescent="0.3"/>
    <row r="1205" s="244" customFormat="1" x14ac:dyDescent="0.3"/>
    <row r="1206" s="244" customFormat="1" x14ac:dyDescent="0.3"/>
    <row r="1207" s="244" customFormat="1" x14ac:dyDescent="0.3"/>
    <row r="1208" s="244" customFormat="1" x14ac:dyDescent="0.3"/>
    <row r="1209" s="244" customFormat="1" x14ac:dyDescent="0.3"/>
    <row r="1210" s="244" customFormat="1" x14ac:dyDescent="0.3"/>
    <row r="1211" s="244" customFormat="1" x14ac:dyDescent="0.3"/>
    <row r="1212" s="244" customFormat="1" x14ac:dyDescent="0.3"/>
    <row r="1213" s="244" customFormat="1" x14ac:dyDescent="0.3"/>
    <row r="1214" s="244" customFormat="1" x14ac:dyDescent="0.3"/>
    <row r="1215" s="244" customFormat="1" x14ac:dyDescent="0.3"/>
    <row r="1216" s="244" customFormat="1" x14ac:dyDescent="0.3"/>
    <row r="1217" s="244" customFormat="1" x14ac:dyDescent="0.3"/>
    <row r="1218" s="244" customFormat="1" x14ac:dyDescent="0.3"/>
    <row r="1219" s="244" customFormat="1" x14ac:dyDescent="0.3"/>
    <row r="1220" s="244" customFormat="1" x14ac:dyDescent="0.3"/>
    <row r="1221" s="244" customFormat="1" x14ac:dyDescent="0.3"/>
    <row r="1222" s="244" customFormat="1" x14ac:dyDescent="0.3"/>
    <row r="1223" s="244" customFormat="1" x14ac:dyDescent="0.3"/>
    <row r="1224" s="244" customFormat="1" x14ac:dyDescent="0.3"/>
    <row r="1225" s="244" customFormat="1" x14ac:dyDescent="0.3"/>
    <row r="1226" s="244" customFormat="1" x14ac:dyDescent="0.3"/>
    <row r="1227" s="244" customFormat="1" x14ac:dyDescent="0.3"/>
    <row r="1228" s="244" customFormat="1" x14ac:dyDescent="0.3"/>
    <row r="1229" s="244" customFormat="1" x14ac:dyDescent="0.3"/>
    <row r="1230" s="244" customFormat="1" x14ac:dyDescent="0.3"/>
    <row r="1231" s="244" customFormat="1" x14ac:dyDescent="0.3"/>
    <row r="1232" s="244" customFormat="1" x14ac:dyDescent="0.3"/>
    <row r="1233" s="244" customFormat="1" x14ac:dyDescent="0.3"/>
    <row r="1234" s="244" customFormat="1" x14ac:dyDescent="0.3"/>
    <row r="1235" s="244" customFormat="1" x14ac:dyDescent="0.3"/>
    <row r="1236" s="244" customFormat="1" x14ac:dyDescent="0.3"/>
    <row r="1237" s="244" customFormat="1" x14ac:dyDescent="0.3"/>
    <row r="1238" s="244" customFormat="1" x14ac:dyDescent="0.3"/>
    <row r="1239" s="244" customFormat="1" x14ac:dyDescent="0.3"/>
    <row r="1240" s="244" customFormat="1" x14ac:dyDescent="0.3"/>
    <row r="1241" s="244" customFormat="1" x14ac:dyDescent="0.3"/>
    <row r="1242" s="244" customFormat="1" x14ac:dyDescent="0.3"/>
    <row r="1243" s="244" customFormat="1" x14ac:dyDescent="0.3"/>
    <row r="1244" s="244" customFormat="1" x14ac:dyDescent="0.3"/>
    <row r="1245" s="244" customFormat="1" x14ac:dyDescent="0.3"/>
    <row r="1246" s="244" customFormat="1" x14ac:dyDescent="0.3"/>
    <row r="1247" s="244" customFormat="1" x14ac:dyDescent="0.3"/>
    <row r="1248" s="244" customFormat="1" x14ac:dyDescent="0.3"/>
    <row r="1249" s="244" customFormat="1" x14ac:dyDescent="0.3"/>
    <row r="1250" s="244" customFormat="1" x14ac:dyDescent="0.3"/>
    <row r="1251" s="244" customFormat="1" x14ac:dyDescent="0.3"/>
    <row r="1252" s="244" customFormat="1" x14ac:dyDescent="0.3"/>
    <row r="1253" s="244" customFormat="1" x14ac:dyDescent="0.3"/>
    <row r="1254" s="244" customFormat="1" x14ac:dyDescent="0.3"/>
    <row r="1255" s="244" customFormat="1" x14ac:dyDescent="0.3"/>
    <row r="1256" s="244" customFormat="1" x14ac:dyDescent="0.3"/>
    <row r="1257" s="244" customFormat="1" x14ac:dyDescent="0.3"/>
    <row r="1258" s="244" customFormat="1" x14ac:dyDescent="0.3"/>
    <row r="1259" s="244" customFormat="1" x14ac:dyDescent="0.3"/>
    <row r="1260" s="244" customFormat="1" x14ac:dyDescent="0.3"/>
    <row r="1261" s="244" customFormat="1" x14ac:dyDescent="0.3"/>
    <row r="1262" s="244" customFormat="1" x14ac:dyDescent="0.3"/>
    <row r="1263" s="244" customFormat="1" x14ac:dyDescent="0.3"/>
    <row r="1264" s="244" customFormat="1" x14ac:dyDescent="0.3"/>
    <row r="1265" s="244" customFormat="1" x14ac:dyDescent="0.3"/>
    <row r="1266" s="244" customFormat="1" x14ac:dyDescent="0.3"/>
    <row r="1267" s="244" customFormat="1" x14ac:dyDescent="0.3"/>
    <row r="1268" s="244" customFormat="1" x14ac:dyDescent="0.3"/>
    <row r="1269" s="244" customFormat="1" x14ac:dyDescent="0.3"/>
    <row r="1270" s="244" customFormat="1" x14ac:dyDescent="0.3"/>
    <row r="1271" s="244" customFormat="1" x14ac:dyDescent="0.3"/>
    <row r="1272" s="244" customFormat="1" x14ac:dyDescent="0.3"/>
    <row r="1273" s="244" customFormat="1" x14ac:dyDescent="0.3"/>
    <row r="1274" s="244" customFormat="1" x14ac:dyDescent="0.3"/>
    <row r="1275" s="244" customFormat="1" x14ac:dyDescent="0.3"/>
    <row r="1276" s="244" customFormat="1" x14ac:dyDescent="0.3"/>
    <row r="1277" s="244" customFormat="1" x14ac:dyDescent="0.3"/>
    <row r="1278" s="244" customFormat="1" x14ac:dyDescent="0.3"/>
    <row r="1279" s="244" customFormat="1" x14ac:dyDescent="0.3"/>
    <row r="1280" s="244" customFormat="1" x14ac:dyDescent="0.3"/>
    <row r="1281" s="244" customFormat="1" x14ac:dyDescent="0.3"/>
    <row r="1282" s="244" customFormat="1" x14ac:dyDescent="0.3"/>
    <row r="1283" s="244" customFormat="1" x14ac:dyDescent="0.3"/>
    <row r="1284" s="244" customFormat="1" x14ac:dyDescent="0.3"/>
    <row r="1285" s="244" customFormat="1" x14ac:dyDescent="0.3"/>
    <row r="1286" s="244" customFormat="1" x14ac:dyDescent="0.3"/>
    <row r="1287" s="244" customFormat="1" x14ac:dyDescent="0.3"/>
    <row r="1288" s="244" customFormat="1" x14ac:dyDescent="0.3"/>
    <row r="1289" s="244" customFormat="1" x14ac:dyDescent="0.3"/>
    <row r="1290" s="1" customFormat="1" ht="12.75" x14ac:dyDescent="0.2"/>
    <row r="1291" s="1" customFormat="1" ht="12.75" x14ac:dyDescent="0.2"/>
    <row r="1292" s="1" customFormat="1" ht="12.75" x14ac:dyDescent="0.2"/>
    <row r="1293" s="1" customFormat="1" ht="12.75" x14ac:dyDescent="0.2"/>
    <row r="1294" s="1" customFormat="1" ht="12.75" x14ac:dyDescent="0.2"/>
    <row r="1295" s="1" customFormat="1" ht="12.75" x14ac:dyDescent="0.2"/>
    <row r="1296" s="1" customFormat="1" ht="12.75" x14ac:dyDescent="0.2"/>
    <row r="1297" s="1" customFormat="1" ht="12.75" x14ac:dyDescent="0.2"/>
    <row r="1298" s="1" customFormat="1" ht="12.75" x14ac:dyDescent="0.2"/>
    <row r="1299" s="1" customFormat="1" ht="12.75" x14ac:dyDescent="0.2"/>
    <row r="1300" s="1" customFormat="1" ht="12.75" x14ac:dyDescent="0.2"/>
    <row r="1301" s="1" customFormat="1" ht="12.75" x14ac:dyDescent="0.2"/>
    <row r="1302" s="1" customFormat="1" ht="12.75" x14ac:dyDescent="0.2"/>
    <row r="1303" s="1" customFormat="1" ht="12.75" x14ac:dyDescent="0.2"/>
    <row r="1304" s="1" customFormat="1" ht="12.75" x14ac:dyDescent="0.2"/>
    <row r="1305" s="1" customFormat="1" ht="12.75" x14ac:dyDescent="0.2"/>
    <row r="1306" s="1" customFormat="1" ht="12.75" x14ac:dyDescent="0.2"/>
    <row r="1307" s="1" customFormat="1" ht="12.75" x14ac:dyDescent="0.2"/>
    <row r="1308" s="1" customFormat="1" ht="12.75" x14ac:dyDescent="0.2"/>
    <row r="1309" s="1" customFormat="1" ht="12.75" x14ac:dyDescent="0.2"/>
    <row r="1310" s="1" customFormat="1" ht="12.75" x14ac:dyDescent="0.2"/>
    <row r="1311" s="1" customFormat="1" ht="12.75" x14ac:dyDescent="0.2"/>
    <row r="1312" s="1" customFormat="1" ht="12.75" x14ac:dyDescent="0.2"/>
    <row r="1313" s="1" customFormat="1" ht="12.75" x14ac:dyDescent="0.2"/>
    <row r="1314" s="1" customFormat="1" ht="12.75" x14ac:dyDescent="0.2"/>
    <row r="1315" s="1" customFormat="1" ht="12.75" x14ac:dyDescent="0.2"/>
    <row r="1316" s="1" customFormat="1" ht="12.75" x14ac:dyDescent="0.2"/>
    <row r="1317" s="1" customFormat="1" ht="12.75" x14ac:dyDescent="0.2"/>
    <row r="1318" s="1" customFormat="1" ht="12.75" x14ac:dyDescent="0.2"/>
    <row r="1319" s="1" customFormat="1" ht="12.75" x14ac:dyDescent="0.2"/>
    <row r="1320" s="1" customFormat="1" ht="12.75" x14ac:dyDescent="0.2"/>
    <row r="1321" s="1" customFormat="1" ht="12.75" x14ac:dyDescent="0.2"/>
    <row r="1322" s="1" customFormat="1" ht="12.75" x14ac:dyDescent="0.2"/>
    <row r="1323" s="1" customFormat="1" ht="12.75" x14ac:dyDescent="0.2"/>
    <row r="1324" s="1" customFormat="1" ht="12.75" x14ac:dyDescent="0.2"/>
    <row r="1325" s="1" customFormat="1" ht="12.75" x14ac:dyDescent="0.2"/>
    <row r="1326" s="1" customFormat="1" ht="12.75" x14ac:dyDescent="0.2"/>
    <row r="1327" s="1" customFormat="1" ht="12.75" x14ac:dyDescent="0.2"/>
    <row r="1328" s="1" customFormat="1" ht="12.75" x14ac:dyDescent="0.2"/>
    <row r="1329" s="1" customFormat="1" ht="12.75" x14ac:dyDescent="0.2"/>
    <row r="1330" s="1" customFormat="1" ht="12.75" x14ac:dyDescent="0.2"/>
    <row r="1331" s="1" customFormat="1" ht="12.75" x14ac:dyDescent="0.2"/>
    <row r="1332" s="1" customFormat="1" ht="12.75" x14ac:dyDescent="0.2"/>
    <row r="1333" s="1" customFormat="1" ht="12.75" x14ac:dyDescent="0.2"/>
    <row r="1334" s="1" customFormat="1" ht="12.75" x14ac:dyDescent="0.2"/>
    <row r="1335" s="1" customFormat="1" ht="12.75" x14ac:dyDescent="0.2"/>
    <row r="1336" s="1" customFormat="1" ht="12.75" x14ac:dyDescent="0.2"/>
    <row r="1337" s="1" customFormat="1" ht="12.75" x14ac:dyDescent="0.2"/>
    <row r="1338" s="1" customFormat="1" ht="12.75" x14ac:dyDescent="0.2"/>
    <row r="1339" s="1" customFormat="1" ht="12.75" x14ac:dyDescent="0.2"/>
    <row r="1340" s="1" customFormat="1" ht="12.75" x14ac:dyDescent="0.2"/>
    <row r="1341" s="1" customFormat="1" ht="12.75" x14ac:dyDescent="0.2"/>
    <row r="1342" s="1" customFormat="1" ht="12.75" x14ac:dyDescent="0.2"/>
    <row r="1343" s="1" customFormat="1" ht="12.75" x14ac:dyDescent="0.2"/>
    <row r="1344" s="1" customFormat="1" ht="12.75" x14ac:dyDescent="0.2"/>
    <row r="1345" s="1" customFormat="1" ht="12.75" x14ac:dyDescent="0.2"/>
    <row r="1346" s="1" customFormat="1" ht="12.75" x14ac:dyDescent="0.2"/>
    <row r="1347" s="1" customFormat="1" ht="12.75" x14ac:dyDescent="0.2"/>
    <row r="1348" s="1" customFormat="1" ht="12.75" x14ac:dyDescent="0.2"/>
    <row r="1349" s="1" customFormat="1" ht="12.75" x14ac:dyDescent="0.2"/>
    <row r="1350" s="1" customFormat="1" ht="12.75" x14ac:dyDescent="0.2"/>
    <row r="1351" s="1" customFormat="1" ht="12.75" x14ac:dyDescent="0.2"/>
    <row r="1352" s="1" customFormat="1" ht="12.75" x14ac:dyDescent="0.2"/>
    <row r="1353" s="1" customFormat="1" ht="12.75" x14ac:dyDescent="0.2"/>
    <row r="1354" s="1" customFormat="1" ht="12.75" x14ac:dyDescent="0.2"/>
    <row r="1355" s="1" customFormat="1" ht="12.75" x14ac:dyDescent="0.2"/>
    <row r="1356" s="1" customFormat="1" ht="12.75" x14ac:dyDescent="0.2"/>
    <row r="1357" s="1" customFormat="1" ht="12.75" x14ac:dyDescent="0.2"/>
    <row r="1358" s="1" customFormat="1" ht="12.75" x14ac:dyDescent="0.2"/>
    <row r="1359" s="1" customFormat="1" ht="12.75" x14ac:dyDescent="0.2"/>
    <row r="1360" s="1" customFormat="1" ht="12.75" x14ac:dyDescent="0.2"/>
    <row r="1361" s="1" customFormat="1" ht="12.75" x14ac:dyDescent="0.2"/>
    <row r="1362" s="1" customFormat="1" ht="12.75" x14ac:dyDescent="0.2"/>
    <row r="1363" s="1" customFormat="1" ht="12.75" x14ac:dyDescent="0.2"/>
    <row r="1364" s="1" customFormat="1" ht="12.75" x14ac:dyDescent="0.2"/>
    <row r="1365" s="1" customFormat="1" ht="12.75" x14ac:dyDescent="0.2"/>
    <row r="1366" s="1" customFormat="1" ht="12.75" x14ac:dyDescent="0.2"/>
    <row r="1367" s="1" customFormat="1" ht="12.75" x14ac:dyDescent="0.2"/>
    <row r="1368" s="1" customFormat="1" ht="12.75" x14ac:dyDescent="0.2"/>
    <row r="1369" s="1" customFormat="1" ht="12.75" x14ac:dyDescent="0.2"/>
    <row r="1370" s="1" customFormat="1" ht="12.75" x14ac:dyDescent="0.2"/>
    <row r="1371" s="1" customFormat="1" ht="12.75" x14ac:dyDescent="0.2"/>
    <row r="1372" s="1" customFormat="1" ht="12.75" x14ac:dyDescent="0.2"/>
    <row r="1373" s="1" customFormat="1" ht="12.75" x14ac:dyDescent="0.2"/>
    <row r="1374" s="1" customFormat="1" ht="12.75" x14ac:dyDescent="0.2"/>
    <row r="1375" s="1" customFormat="1" ht="12.75" x14ac:dyDescent="0.2"/>
    <row r="1376" s="1" customFormat="1" ht="12.75" x14ac:dyDescent="0.2"/>
    <row r="1377" s="1" customFormat="1" ht="12.75" x14ac:dyDescent="0.2"/>
    <row r="1378" s="1" customFormat="1" ht="12.75" x14ac:dyDescent="0.2"/>
    <row r="1379" s="1" customFormat="1" ht="12.75" x14ac:dyDescent="0.2"/>
    <row r="1380" s="1" customFormat="1" ht="12.75" x14ac:dyDescent="0.2"/>
    <row r="1381" s="1" customFormat="1" ht="12.75" x14ac:dyDescent="0.2"/>
    <row r="1382" s="1" customFormat="1" ht="12.75" x14ac:dyDescent="0.2"/>
    <row r="1383" s="1" customFormat="1" ht="12.75" x14ac:dyDescent="0.2"/>
    <row r="1384" s="1" customFormat="1" ht="12.75" x14ac:dyDescent="0.2"/>
    <row r="1385" s="1" customFormat="1" ht="12.75" x14ac:dyDescent="0.2"/>
    <row r="1386" s="1" customFormat="1" ht="12.75" x14ac:dyDescent="0.2"/>
    <row r="1387" s="1" customFormat="1" ht="12.75" x14ac:dyDescent="0.2"/>
    <row r="1388" s="1" customFormat="1" ht="12.75" x14ac:dyDescent="0.2"/>
    <row r="1389" s="1" customFormat="1" ht="12.75" x14ac:dyDescent="0.2"/>
    <row r="1390" s="1" customFormat="1" ht="12.75" x14ac:dyDescent="0.2"/>
    <row r="1391" s="1" customFormat="1" ht="12.75" x14ac:dyDescent="0.2"/>
    <row r="1392" s="1" customFormat="1" ht="12.75" x14ac:dyDescent="0.2"/>
    <row r="1393" s="1" customFormat="1" ht="12.75" x14ac:dyDescent="0.2"/>
    <row r="1394" s="1" customFormat="1" ht="12.75" x14ac:dyDescent="0.2"/>
    <row r="1395" s="1" customFormat="1" ht="12.75" x14ac:dyDescent="0.2"/>
    <row r="1396" s="1" customFormat="1" ht="12.75" x14ac:dyDescent="0.2"/>
    <row r="1397" s="1" customFormat="1" ht="12.75" x14ac:dyDescent="0.2"/>
    <row r="1398" s="1" customFormat="1" ht="12.75" x14ac:dyDescent="0.2"/>
    <row r="1399" s="1" customFormat="1" ht="12.75" x14ac:dyDescent="0.2"/>
    <row r="1400" s="1" customFormat="1" ht="12.75" x14ac:dyDescent="0.2"/>
    <row r="1401" s="1" customFormat="1" ht="12.75" x14ac:dyDescent="0.2"/>
    <row r="1402" s="1" customFormat="1" ht="12.75" x14ac:dyDescent="0.2"/>
    <row r="1403" s="1" customFormat="1" ht="12.75" x14ac:dyDescent="0.2"/>
    <row r="1404" s="1" customFormat="1" ht="12.75" x14ac:dyDescent="0.2"/>
    <row r="1405" s="1" customFormat="1" ht="12.75" x14ac:dyDescent="0.2"/>
    <row r="1406" s="1" customFormat="1" ht="12.75" x14ac:dyDescent="0.2"/>
    <row r="1407" s="1" customFormat="1" ht="12.75" x14ac:dyDescent="0.2"/>
    <row r="1408" s="1" customFormat="1" ht="12.75" x14ac:dyDescent="0.2"/>
    <row r="1409" s="1" customFormat="1" ht="12.75" x14ac:dyDescent="0.2"/>
    <row r="1410" s="1" customFormat="1" ht="12.75" x14ac:dyDescent="0.2"/>
    <row r="1411" s="1" customFormat="1" ht="12.75" x14ac:dyDescent="0.2"/>
    <row r="1412" s="1" customFormat="1" ht="12.75" x14ac:dyDescent="0.2"/>
    <row r="1413" s="1" customFormat="1" ht="12.75" x14ac:dyDescent="0.2"/>
    <row r="1414" s="1" customFormat="1" ht="12.75" x14ac:dyDescent="0.2"/>
    <row r="1415" s="1" customFormat="1" ht="12.75" x14ac:dyDescent="0.2"/>
    <row r="1416" s="1" customFormat="1" ht="12.75" x14ac:dyDescent="0.2"/>
    <row r="1417" s="1" customFormat="1" ht="12.75" x14ac:dyDescent="0.2"/>
    <row r="1418" s="1" customFormat="1" ht="12.75" x14ac:dyDescent="0.2"/>
    <row r="1419" s="1" customFormat="1" ht="12.75" x14ac:dyDescent="0.2"/>
    <row r="1420" s="1" customFormat="1" ht="12.75" x14ac:dyDescent="0.2"/>
    <row r="1421" s="1" customFormat="1" ht="12.75" x14ac:dyDescent="0.2"/>
    <row r="1422" s="1" customFormat="1" ht="12.75" x14ac:dyDescent="0.2"/>
    <row r="1423" s="1" customFormat="1" ht="12.75" x14ac:dyDescent="0.2"/>
    <row r="1424" s="1" customFormat="1" ht="12.75" x14ac:dyDescent="0.2"/>
    <row r="1425" s="1" customFormat="1" ht="12.75" x14ac:dyDescent="0.2"/>
    <row r="1426" s="1" customFormat="1" ht="12.75" x14ac:dyDescent="0.2"/>
    <row r="1427" s="1" customFormat="1" ht="12.75" x14ac:dyDescent="0.2"/>
    <row r="1428" s="1" customFormat="1" ht="12.75" x14ac:dyDescent="0.2"/>
    <row r="1429" s="1" customFormat="1" ht="12.75" x14ac:dyDescent="0.2"/>
    <row r="1430" s="1" customFormat="1" ht="12.75" x14ac:dyDescent="0.2"/>
    <row r="1431" s="1" customFormat="1" ht="12.75" x14ac:dyDescent="0.2"/>
    <row r="1432" s="1" customFormat="1" ht="12.75" x14ac:dyDescent="0.2"/>
    <row r="1433" s="1" customFormat="1" ht="12.75" x14ac:dyDescent="0.2"/>
    <row r="1434" s="1" customFormat="1" ht="12.75" x14ac:dyDescent="0.2"/>
    <row r="1435" s="1" customFormat="1" ht="12.75" x14ac:dyDescent="0.2"/>
    <row r="1436" s="1" customFormat="1" ht="12.75" x14ac:dyDescent="0.2"/>
    <row r="1437" s="1" customFormat="1" ht="12.75" x14ac:dyDescent="0.2"/>
    <row r="1438" s="1" customFormat="1" ht="12.75" x14ac:dyDescent="0.2"/>
    <row r="1439" s="1" customFormat="1" ht="12.75" x14ac:dyDescent="0.2"/>
    <row r="1440" s="1" customFormat="1" ht="12.75" x14ac:dyDescent="0.2"/>
    <row r="1441" s="1" customFormat="1" ht="12.75" x14ac:dyDescent="0.2"/>
    <row r="1442" s="1" customFormat="1" ht="12.75" x14ac:dyDescent="0.2"/>
    <row r="1443" s="1" customFormat="1" ht="12.75" x14ac:dyDescent="0.2"/>
    <row r="1444" s="1" customFormat="1" ht="12.75" x14ac:dyDescent="0.2"/>
    <row r="1445" s="1" customFormat="1" ht="12.75" x14ac:dyDescent="0.2"/>
    <row r="1446" s="1" customFormat="1" ht="12.75" x14ac:dyDescent="0.2"/>
    <row r="1447" s="1" customFormat="1" ht="12.75" x14ac:dyDescent="0.2"/>
    <row r="1448" s="1" customFormat="1" ht="12.75" x14ac:dyDescent="0.2"/>
    <row r="1449" s="1" customFormat="1" ht="12.75" x14ac:dyDescent="0.2"/>
    <row r="1450" s="1" customFormat="1" ht="12.75" x14ac:dyDescent="0.2"/>
    <row r="1451" s="1" customFormat="1" ht="12.75" x14ac:dyDescent="0.2"/>
    <row r="1452" s="1" customFormat="1" ht="12.75" x14ac:dyDescent="0.2"/>
    <row r="1453" s="1" customFormat="1" ht="12.75" x14ac:dyDescent="0.2"/>
    <row r="1454" s="1" customFormat="1" ht="12.75" x14ac:dyDescent="0.2"/>
    <row r="1455" s="1" customFormat="1" ht="12.75" x14ac:dyDescent="0.2"/>
    <row r="1456" s="1" customFormat="1" ht="12.75" x14ac:dyDescent="0.2"/>
    <row r="1457" s="1" customFormat="1" ht="12.75" x14ac:dyDescent="0.2"/>
    <row r="1458" s="1" customFormat="1" ht="12.75" x14ac:dyDescent="0.2"/>
    <row r="1459" s="1" customFormat="1" ht="12.75" x14ac:dyDescent="0.2"/>
    <row r="1460" s="1" customFormat="1" ht="12.75" x14ac:dyDescent="0.2"/>
    <row r="1461" s="1" customFormat="1" ht="12.75" x14ac:dyDescent="0.2"/>
    <row r="1462" s="1" customFormat="1" ht="12.75" x14ac:dyDescent="0.2"/>
    <row r="1463" s="1" customFormat="1" ht="12.75" x14ac:dyDescent="0.2"/>
    <row r="1464" s="1" customFormat="1" ht="12.75" x14ac:dyDescent="0.2"/>
    <row r="1465" s="1" customFormat="1" ht="12.75" x14ac:dyDescent="0.2"/>
    <row r="1466" s="1" customFormat="1" ht="12.75" x14ac:dyDescent="0.2"/>
    <row r="1467" s="1" customFormat="1" ht="12.75" x14ac:dyDescent="0.2"/>
    <row r="1468" s="1" customFormat="1" ht="12.75" x14ac:dyDescent="0.2"/>
    <row r="1469" s="1" customFormat="1" ht="12.75" x14ac:dyDescent="0.2"/>
    <row r="1470" s="1" customFormat="1" ht="12.75" x14ac:dyDescent="0.2"/>
    <row r="1471" s="1" customFormat="1" ht="12.75" x14ac:dyDescent="0.2"/>
    <row r="1472" s="1" customFormat="1" ht="12.75" x14ac:dyDescent="0.2"/>
    <row r="1473" s="1" customFormat="1" ht="12.75" x14ac:dyDescent="0.2"/>
    <row r="1474" s="1" customFormat="1" ht="12.75" x14ac:dyDescent="0.2"/>
    <row r="1475" s="1" customFormat="1" ht="12.75" x14ac:dyDescent="0.2"/>
    <row r="1476" s="1" customFormat="1" ht="12.75" x14ac:dyDescent="0.2"/>
    <row r="1477" s="1" customFormat="1" ht="12.75" x14ac:dyDescent="0.2"/>
    <row r="1478" s="1" customFormat="1" ht="12.75" x14ac:dyDescent="0.2"/>
    <row r="1479" s="1" customFormat="1" ht="12.75" x14ac:dyDescent="0.2"/>
    <row r="1480" s="1" customFormat="1" ht="12.75" x14ac:dyDescent="0.2"/>
    <row r="1481" s="1" customFormat="1" ht="12.75" x14ac:dyDescent="0.2"/>
    <row r="1482" s="1" customFormat="1" ht="12.75" x14ac:dyDescent="0.2"/>
    <row r="1483" s="1" customFormat="1" ht="12.75" x14ac:dyDescent="0.2"/>
    <row r="1484" s="1" customFormat="1" ht="12.75" x14ac:dyDescent="0.2"/>
    <row r="1485" s="1" customFormat="1" ht="12.75" x14ac:dyDescent="0.2"/>
    <row r="1486" s="1" customFormat="1" ht="12.75" x14ac:dyDescent="0.2"/>
    <row r="1487" s="1" customFormat="1" ht="12.75" x14ac:dyDescent="0.2"/>
    <row r="1488" s="1" customFormat="1" ht="12.75" x14ac:dyDescent="0.2"/>
    <row r="1489" s="1" customFormat="1" ht="12.75" x14ac:dyDescent="0.2"/>
    <row r="1490" s="1" customFormat="1" ht="12.75" x14ac:dyDescent="0.2"/>
    <row r="1491" s="1" customFormat="1" ht="12.75" x14ac:dyDescent="0.2"/>
    <row r="1492" s="1" customFormat="1" ht="12.75" x14ac:dyDescent="0.2"/>
    <row r="1493" s="1" customFormat="1" ht="12.75" x14ac:dyDescent="0.2"/>
    <row r="1494" s="1" customFormat="1" ht="12.75" x14ac:dyDescent="0.2"/>
    <row r="1495" s="1" customFormat="1" ht="12.75" x14ac:dyDescent="0.2"/>
    <row r="1496" s="1" customFormat="1" ht="12.75" x14ac:dyDescent="0.2"/>
    <row r="1497" s="1" customFormat="1" ht="12.75" x14ac:dyDescent="0.2"/>
    <row r="1498" s="1" customFormat="1" ht="12.75" x14ac:dyDescent="0.2"/>
    <row r="1499" s="1" customFormat="1" ht="12.75" x14ac:dyDescent="0.2"/>
    <row r="1500" s="1" customFormat="1" ht="12.75" x14ac:dyDescent="0.2"/>
    <row r="1501" s="1" customFormat="1" ht="12.75" x14ac:dyDescent="0.2"/>
    <row r="1502" s="1" customFormat="1" ht="12.75" x14ac:dyDescent="0.2"/>
    <row r="1503" s="1" customFormat="1" ht="12.75" x14ac:dyDescent="0.2"/>
    <row r="1504" s="1" customFormat="1" ht="12.75" x14ac:dyDescent="0.2"/>
    <row r="1505" s="1" customFormat="1" ht="12.75" x14ac:dyDescent="0.2"/>
    <row r="1506" s="1" customFormat="1" ht="12.75" x14ac:dyDescent="0.2"/>
    <row r="1507" s="1" customFormat="1" ht="12.75" x14ac:dyDescent="0.2"/>
    <row r="1508" s="1" customFormat="1" ht="12.75" x14ac:dyDescent="0.2"/>
    <row r="1509" s="1" customFormat="1" ht="12.75" x14ac:dyDescent="0.2"/>
    <row r="1510" s="1" customFormat="1" ht="12.75" x14ac:dyDescent="0.2"/>
    <row r="1511" s="1" customFormat="1" ht="12.75" x14ac:dyDescent="0.2"/>
    <row r="1512" s="1" customFormat="1" ht="12.75" x14ac:dyDescent="0.2"/>
    <row r="1513" s="1" customFormat="1" ht="12.75" x14ac:dyDescent="0.2"/>
    <row r="1514" s="1" customFormat="1" ht="12.75" x14ac:dyDescent="0.2"/>
    <row r="1515" s="1" customFormat="1" ht="12.75" x14ac:dyDescent="0.2"/>
    <row r="1516" s="1" customFormat="1" ht="12.75" x14ac:dyDescent="0.2"/>
    <row r="1517" s="1" customFormat="1" ht="12.75" x14ac:dyDescent="0.2"/>
    <row r="1518" s="1" customFormat="1" ht="12.75" x14ac:dyDescent="0.2"/>
    <row r="1519" s="1" customFormat="1" ht="12.75" x14ac:dyDescent="0.2"/>
    <row r="1520" s="1" customFormat="1" ht="12.75" x14ac:dyDescent="0.2"/>
    <row r="1521" s="1" customFormat="1" ht="12.75" x14ac:dyDescent="0.2"/>
    <row r="1522" s="1" customFormat="1" ht="12.75" x14ac:dyDescent="0.2"/>
    <row r="1523" s="1" customFormat="1" ht="12.75" x14ac:dyDescent="0.2"/>
    <row r="1524" s="1" customFormat="1" ht="12.75" x14ac:dyDescent="0.2"/>
    <row r="1525" s="1" customFormat="1" ht="12.75" x14ac:dyDescent="0.2"/>
    <row r="1526" s="1" customFormat="1" ht="12.75" x14ac:dyDescent="0.2"/>
    <row r="1527" s="1" customFormat="1" ht="12.75" x14ac:dyDescent="0.2"/>
    <row r="1528" s="1" customFormat="1" ht="12.75" x14ac:dyDescent="0.2"/>
    <row r="1529" s="1" customFormat="1" ht="12.75" x14ac:dyDescent="0.2"/>
    <row r="1530" s="1" customFormat="1" ht="12.75" x14ac:dyDescent="0.2"/>
    <row r="1531" s="1" customFormat="1" ht="12.75" x14ac:dyDescent="0.2"/>
    <row r="1532" s="1" customFormat="1" ht="12.75" x14ac:dyDescent="0.2"/>
    <row r="1533" s="1" customFormat="1" ht="12.75" x14ac:dyDescent="0.2"/>
    <row r="1534" s="1" customFormat="1" ht="12.75" x14ac:dyDescent="0.2"/>
    <row r="1535" s="1" customFormat="1" ht="12.75" x14ac:dyDescent="0.2"/>
    <row r="1536" s="1" customFormat="1" ht="12.75" x14ac:dyDescent="0.2"/>
    <row r="1537" s="1" customFormat="1" ht="12.75" x14ac:dyDescent="0.2"/>
    <row r="1538" s="1" customFormat="1" ht="12.75" x14ac:dyDescent="0.2"/>
    <row r="1539" s="1" customFormat="1" ht="12.75" x14ac:dyDescent="0.2"/>
    <row r="1540" s="1" customFormat="1" ht="12.75" x14ac:dyDescent="0.2"/>
    <row r="1541" s="1" customFormat="1" ht="12.75" x14ac:dyDescent="0.2"/>
    <row r="1542" s="1" customFormat="1" ht="12.75" x14ac:dyDescent="0.2"/>
    <row r="1543" s="1" customFormat="1" ht="12.75" x14ac:dyDescent="0.2"/>
    <row r="1544" s="1" customFormat="1" ht="12.75" x14ac:dyDescent="0.2"/>
    <row r="1545" s="1" customFormat="1" ht="12.75" x14ac:dyDescent="0.2"/>
    <row r="1546" s="1" customFormat="1" ht="12.75" x14ac:dyDescent="0.2"/>
    <row r="1547" s="1" customFormat="1" ht="12.75" x14ac:dyDescent="0.2"/>
    <row r="1548" s="1" customFormat="1" ht="12.75" x14ac:dyDescent="0.2"/>
    <row r="1549" s="1" customFormat="1" ht="12.75" x14ac:dyDescent="0.2"/>
    <row r="1550" s="1" customFormat="1" ht="12.75" x14ac:dyDescent="0.2"/>
    <row r="1551" s="1" customFormat="1" ht="12.75" x14ac:dyDescent="0.2"/>
    <row r="1552" s="1" customFormat="1" ht="12.75" x14ac:dyDescent="0.2"/>
    <row r="1553" s="1" customFormat="1" ht="12.75" x14ac:dyDescent="0.2"/>
    <row r="1554" s="1" customFormat="1" ht="12.75" x14ac:dyDescent="0.2"/>
    <row r="1555" s="1" customFormat="1" ht="12.75" x14ac:dyDescent="0.2"/>
    <row r="1556" s="1" customFormat="1" ht="12.75" x14ac:dyDescent="0.2"/>
    <row r="1557" s="1" customFormat="1" ht="12.75" x14ac:dyDescent="0.2"/>
    <row r="1558" s="1" customFormat="1" ht="12.75" x14ac:dyDescent="0.2"/>
    <row r="1559" s="1" customFormat="1" ht="12.75" x14ac:dyDescent="0.2"/>
    <row r="1560" s="1" customFormat="1" ht="12.75" x14ac:dyDescent="0.2"/>
    <row r="1561" s="1" customFormat="1" ht="12.75" x14ac:dyDescent="0.2"/>
    <row r="1562" s="1" customFormat="1" ht="12.75" x14ac:dyDescent="0.2"/>
    <row r="1563" s="1" customFormat="1" ht="12.75" x14ac:dyDescent="0.2"/>
    <row r="1564" s="1" customFormat="1" ht="12.75" x14ac:dyDescent="0.2"/>
    <row r="1565" s="1" customFormat="1" ht="12.75" x14ac:dyDescent="0.2"/>
    <row r="1566" s="1" customFormat="1" ht="12.75" x14ac:dyDescent="0.2"/>
    <row r="1567" s="1" customFormat="1" ht="12.75" x14ac:dyDescent="0.2"/>
    <row r="1568" s="1" customFormat="1" ht="12.75" x14ac:dyDescent="0.2"/>
    <row r="1569" s="1" customFormat="1" ht="12.75" x14ac:dyDescent="0.2"/>
    <row r="1570" s="1" customFormat="1" ht="12.75" x14ac:dyDescent="0.2"/>
    <row r="1571" s="1" customFormat="1" ht="12.75" x14ac:dyDescent="0.2"/>
    <row r="1572" s="1" customFormat="1" ht="12.75" x14ac:dyDescent="0.2"/>
    <row r="1573" s="1" customFormat="1" ht="12.75" x14ac:dyDescent="0.2"/>
    <row r="1574" s="1" customFormat="1" ht="12.75" x14ac:dyDescent="0.2"/>
    <row r="1575" s="1" customFormat="1" ht="12.75" x14ac:dyDescent="0.2"/>
    <row r="1576" s="1" customFormat="1" ht="12.75" x14ac:dyDescent="0.2"/>
    <row r="1577" s="1" customFormat="1" ht="12.75" x14ac:dyDescent="0.2"/>
    <row r="1578" s="1" customFormat="1" ht="12.75" x14ac:dyDescent="0.2"/>
    <row r="1579" s="1" customFormat="1" ht="12.75" x14ac:dyDescent="0.2"/>
    <row r="1580" s="1" customFormat="1" ht="12.75" x14ac:dyDescent="0.2"/>
    <row r="1581" s="1" customFormat="1" ht="12.75" x14ac:dyDescent="0.2"/>
    <row r="1582" s="1" customFormat="1" ht="12.75" x14ac:dyDescent="0.2"/>
    <row r="1583" s="1" customFormat="1" ht="12.75" x14ac:dyDescent="0.2"/>
    <row r="1584" s="1" customFormat="1" ht="12.75" x14ac:dyDescent="0.2"/>
    <row r="1585" s="1" customFormat="1" ht="12.75" x14ac:dyDescent="0.2"/>
    <row r="1586" s="1" customFormat="1" ht="12.75" x14ac:dyDescent="0.2"/>
    <row r="1587" s="1" customFormat="1" ht="12.75" x14ac:dyDescent="0.2"/>
    <row r="1588" s="1" customFormat="1" ht="12.75" x14ac:dyDescent="0.2"/>
    <row r="1589" s="1" customFormat="1" ht="12.75" x14ac:dyDescent="0.2"/>
    <row r="1590" s="1" customFormat="1" ht="12.75" x14ac:dyDescent="0.2"/>
    <row r="1591" s="1" customFormat="1" ht="12.75" x14ac:dyDescent="0.2"/>
    <row r="1592" s="1" customFormat="1" ht="12.75" x14ac:dyDescent="0.2"/>
    <row r="1593" s="1" customFormat="1" ht="12.75" x14ac:dyDescent="0.2"/>
    <row r="1594" s="1" customFormat="1" ht="12.75" x14ac:dyDescent="0.2"/>
    <row r="1595" s="1" customFormat="1" ht="12.75" x14ac:dyDescent="0.2"/>
    <row r="1596" s="1" customFormat="1" ht="12.75" x14ac:dyDescent="0.2"/>
    <row r="1597" s="1" customFormat="1" ht="12.75" x14ac:dyDescent="0.2"/>
    <row r="1598" s="1" customFormat="1" ht="12.75" x14ac:dyDescent="0.2"/>
    <row r="1599" s="1" customFormat="1" ht="12.75" x14ac:dyDescent="0.2"/>
    <row r="1600" s="1" customFormat="1" ht="12.75" x14ac:dyDescent="0.2"/>
    <row r="1601" s="1" customFormat="1" ht="12.75" x14ac:dyDescent="0.2"/>
    <row r="1602" s="1" customFormat="1" ht="12.75" x14ac:dyDescent="0.2"/>
    <row r="1603" s="1" customFormat="1" ht="12.75" x14ac:dyDescent="0.2"/>
    <row r="1604" s="1" customFormat="1" ht="12.75" x14ac:dyDescent="0.2"/>
    <row r="1605" s="1" customFormat="1" ht="12.75" x14ac:dyDescent="0.2"/>
    <row r="1606" s="1" customFormat="1" ht="12.75" x14ac:dyDescent="0.2"/>
    <row r="1607" s="1" customFormat="1" ht="12.75" x14ac:dyDescent="0.2"/>
    <row r="1608" s="1" customFormat="1" ht="12.75" x14ac:dyDescent="0.2"/>
    <row r="1609" s="1" customFormat="1" ht="12.75" x14ac:dyDescent="0.2"/>
    <row r="1610" s="1" customFormat="1" ht="12.75" x14ac:dyDescent="0.2"/>
    <row r="1611" s="1" customFormat="1" ht="12.75" x14ac:dyDescent="0.2"/>
    <row r="1612" s="1" customFormat="1" ht="12.75" x14ac:dyDescent="0.2"/>
    <row r="1613" s="1" customFormat="1" ht="12.75" x14ac:dyDescent="0.2"/>
    <row r="1614" s="1" customFormat="1" ht="12.75" x14ac:dyDescent="0.2"/>
    <row r="1615" s="1" customFormat="1" ht="12.75" x14ac:dyDescent="0.2"/>
    <row r="1616" s="1" customFormat="1" ht="12.75" x14ac:dyDescent="0.2"/>
    <row r="1617" s="1" customFormat="1" ht="12.75" x14ac:dyDescent="0.2"/>
    <row r="1618" s="1" customFormat="1" ht="12.75" x14ac:dyDescent="0.2"/>
    <row r="1619" s="1" customFormat="1" ht="12.75" x14ac:dyDescent="0.2"/>
    <row r="1620" s="1" customFormat="1" ht="12.75" x14ac:dyDescent="0.2"/>
    <row r="1621" s="1" customFormat="1" ht="12.75" x14ac:dyDescent="0.2"/>
    <row r="1622" s="1" customFormat="1" ht="12.75" x14ac:dyDescent="0.2"/>
    <row r="1623" s="1" customFormat="1" ht="12.75" x14ac:dyDescent="0.2"/>
    <row r="1624" s="1" customFormat="1" ht="12.75" x14ac:dyDescent="0.2"/>
    <row r="1625" s="1" customFormat="1" ht="12.75" x14ac:dyDescent="0.2"/>
    <row r="1626" s="1" customFormat="1" ht="12.75" x14ac:dyDescent="0.2"/>
    <row r="1627" s="1" customFormat="1" ht="12.75" x14ac:dyDescent="0.2"/>
    <row r="1628" s="1" customFormat="1" ht="12.75" x14ac:dyDescent="0.2"/>
    <row r="1629" s="1" customFormat="1" ht="12.75" x14ac:dyDescent="0.2"/>
    <row r="1630" s="1" customFormat="1" ht="12.75" x14ac:dyDescent="0.2"/>
    <row r="1631" s="1" customFormat="1" ht="12.75" x14ac:dyDescent="0.2"/>
    <row r="1632" s="1" customFormat="1" ht="12.75" x14ac:dyDescent="0.2"/>
    <row r="1633" s="1" customFormat="1" ht="12.75" x14ac:dyDescent="0.2"/>
    <row r="1634" s="1" customFormat="1" ht="12.75" x14ac:dyDescent="0.2"/>
    <row r="1635" s="1" customFormat="1" ht="12.75" x14ac:dyDescent="0.2"/>
    <row r="1636" s="1" customFormat="1" ht="12.75" x14ac:dyDescent="0.2"/>
    <row r="1637" s="1" customFormat="1" ht="12.75" x14ac:dyDescent="0.2"/>
    <row r="1638" s="1" customFormat="1" ht="12.75" x14ac:dyDescent="0.2"/>
    <row r="1639" s="1" customFormat="1" ht="12.75" x14ac:dyDescent="0.2"/>
    <row r="1640" s="1" customFormat="1" ht="12.75" x14ac:dyDescent="0.2"/>
    <row r="1641" s="1" customFormat="1" ht="12.75" x14ac:dyDescent="0.2"/>
    <row r="1642" s="1" customFormat="1" ht="12.75" x14ac:dyDescent="0.2"/>
    <row r="1643" s="1" customFormat="1" ht="12.75" x14ac:dyDescent="0.2"/>
    <row r="1644" s="1" customFormat="1" ht="12.75" x14ac:dyDescent="0.2"/>
    <row r="1645" s="1" customFormat="1" ht="12.75" x14ac:dyDescent="0.2"/>
    <row r="1646" s="1" customFormat="1" ht="12.75" x14ac:dyDescent="0.2"/>
    <row r="1647" s="1" customFormat="1" ht="12.75" x14ac:dyDescent="0.2"/>
    <row r="1648" s="1" customFormat="1" ht="12.75" x14ac:dyDescent="0.2"/>
    <row r="1649" s="1" customFormat="1" ht="12.75" x14ac:dyDescent="0.2"/>
    <row r="1650" s="1" customFormat="1" ht="12.75" x14ac:dyDescent="0.2"/>
    <row r="1651" s="1" customFormat="1" ht="12.75" x14ac:dyDescent="0.2"/>
    <row r="1652" s="1" customFormat="1" ht="12.75" x14ac:dyDescent="0.2"/>
    <row r="1653" s="1" customFormat="1" ht="12.75" x14ac:dyDescent="0.2"/>
    <row r="1654" s="1" customFormat="1" ht="12.75" x14ac:dyDescent="0.2"/>
    <row r="1655" s="1" customFormat="1" ht="12.75" x14ac:dyDescent="0.2"/>
    <row r="1656" s="1" customFormat="1" ht="12.75" x14ac:dyDescent="0.2"/>
    <row r="1657" s="1" customFormat="1" ht="12.75" x14ac:dyDescent="0.2"/>
    <row r="1658" s="1" customFormat="1" ht="12.75" x14ac:dyDescent="0.2"/>
    <row r="1659" s="1" customFormat="1" ht="12.75" x14ac:dyDescent="0.2"/>
    <row r="1660" s="1" customFormat="1" ht="12.75" x14ac:dyDescent="0.2"/>
    <row r="1661" s="1" customFormat="1" ht="12.75" x14ac:dyDescent="0.2"/>
    <row r="1662" s="1" customFormat="1" ht="12.75" x14ac:dyDescent="0.2"/>
    <row r="1663" s="1" customFormat="1" ht="12.75" x14ac:dyDescent="0.2"/>
    <row r="1664" s="1" customFormat="1" ht="12.75" x14ac:dyDescent="0.2"/>
    <row r="1665" s="1" customFormat="1" ht="12.75" x14ac:dyDescent="0.2"/>
    <row r="1666" s="1" customFormat="1" ht="12.75" x14ac:dyDescent="0.2"/>
    <row r="1667" s="1" customFormat="1" ht="12.75" x14ac:dyDescent="0.2"/>
    <row r="1668" s="1" customFormat="1" ht="12.75" x14ac:dyDescent="0.2"/>
    <row r="1669" s="1" customFormat="1" ht="12.75" x14ac:dyDescent="0.2"/>
    <row r="1670" s="1" customFormat="1" ht="12.75" x14ac:dyDescent="0.2"/>
    <row r="1671" s="1" customFormat="1" ht="12.75" x14ac:dyDescent="0.2"/>
    <row r="1672" s="1" customFormat="1" ht="12.75" x14ac:dyDescent="0.2"/>
    <row r="1673" s="1" customFormat="1" ht="12.75" x14ac:dyDescent="0.2"/>
    <row r="1674" s="1" customFormat="1" ht="12.75" x14ac:dyDescent="0.2"/>
    <row r="1675" s="1" customFormat="1" ht="12.75" x14ac:dyDescent="0.2"/>
    <row r="1676" s="1" customFormat="1" ht="12.75" x14ac:dyDescent="0.2"/>
    <row r="1677" s="1" customFormat="1" ht="12.75" x14ac:dyDescent="0.2"/>
    <row r="1678" s="1" customFormat="1" ht="12.75" x14ac:dyDescent="0.2"/>
    <row r="1679" s="1" customFormat="1" ht="12.75" x14ac:dyDescent="0.2"/>
    <row r="1680" s="1" customFormat="1" ht="12.75" x14ac:dyDescent="0.2"/>
    <row r="1681" s="1" customFormat="1" ht="12.75" x14ac:dyDescent="0.2"/>
    <row r="1682" s="1" customFormat="1" ht="12.75" x14ac:dyDescent="0.2"/>
    <row r="1683" s="1" customFormat="1" ht="12.75" x14ac:dyDescent="0.2"/>
    <row r="1684" s="1" customFormat="1" ht="12.75" x14ac:dyDescent="0.2"/>
    <row r="1685" s="1" customFormat="1" ht="12.75" x14ac:dyDescent="0.2"/>
    <row r="1686" s="1" customFormat="1" ht="12.75" x14ac:dyDescent="0.2"/>
    <row r="1687" s="1" customFormat="1" ht="12.75" x14ac:dyDescent="0.2"/>
    <row r="1688" s="1" customFormat="1" ht="12.75" x14ac:dyDescent="0.2"/>
    <row r="1689" s="1" customFormat="1" ht="12.75" x14ac:dyDescent="0.2"/>
    <row r="1690" s="1" customFormat="1" ht="12.75" x14ac:dyDescent="0.2"/>
    <row r="1691" s="1" customFormat="1" ht="12.75" x14ac:dyDescent="0.2"/>
    <row r="1692" s="1" customFormat="1" ht="12.75" x14ac:dyDescent="0.2"/>
    <row r="1693" s="1" customFormat="1" ht="12.75" x14ac:dyDescent="0.2"/>
    <row r="1694" s="1" customFormat="1" ht="12.75" x14ac:dyDescent="0.2"/>
    <row r="1695" s="1" customFormat="1" ht="12.75" x14ac:dyDescent="0.2"/>
    <row r="1696" s="1" customFormat="1" ht="12.75" x14ac:dyDescent="0.2"/>
    <row r="1697" s="1" customFormat="1" ht="12.75" x14ac:dyDescent="0.2"/>
    <row r="1698" s="1" customFormat="1" ht="12.75" x14ac:dyDescent="0.2"/>
    <row r="1699" s="1" customFormat="1" ht="12.75" x14ac:dyDescent="0.2"/>
    <row r="1700" s="1" customFormat="1" ht="12.75" x14ac:dyDescent="0.2"/>
    <row r="1701" s="1" customFormat="1" ht="12.75" x14ac:dyDescent="0.2"/>
    <row r="1702" s="1" customFormat="1" ht="12.75" x14ac:dyDescent="0.2"/>
    <row r="1703" s="1" customFormat="1" ht="12.75" x14ac:dyDescent="0.2"/>
    <row r="1704" s="1" customFormat="1" ht="12.75" x14ac:dyDescent="0.2"/>
    <row r="1705" s="1" customFormat="1" ht="12.75" x14ac:dyDescent="0.2"/>
    <row r="1706" s="1" customFormat="1" ht="12.75" x14ac:dyDescent="0.2"/>
    <row r="1707" s="1" customFormat="1" ht="12.75" x14ac:dyDescent="0.2"/>
    <row r="1708" s="1" customFormat="1" ht="12.75" x14ac:dyDescent="0.2"/>
    <row r="1709" s="1" customFormat="1" ht="12.75" x14ac:dyDescent="0.2"/>
    <row r="1710" s="1" customFormat="1" ht="12.75" x14ac:dyDescent="0.2"/>
    <row r="1711" s="1" customFormat="1" ht="12.75" x14ac:dyDescent="0.2"/>
    <row r="1712" s="1" customFormat="1" ht="12.75" x14ac:dyDescent="0.2"/>
    <row r="1713" s="1" customFormat="1" ht="12.75" x14ac:dyDescent="0.2"/>
    <row r="1714" s="1" customFormat="1" ht="12.75" x14ac:dyDescent="0.2"/>
    <row r="1715" s="1" customFormat="1" ht="12.75" x14ac:dyDescent="0.2"/>
    <row r="1716" s="1" customFormat="1" ht="12.75" x14ac:dyDescent="0.2"/>
    <row r="1717" s="1" customFormat="1" ht="12.75" x14ac:dyDescent="0.2"/>
    <row r="1718" s="1" customFormat="1" ht="12.75" x14ac:dyDescent="0.2"/>
    <row r="1719" s="1" customFormat="1" ht="12.75" x14ac:dyDescent="0.2"/>
    <row r="1720" s="1" customFormat="1" ht="12.75" x14ac:dyDescent="0.2"/>
    <row r="1721" s="1" customFormat="1" ht="12.75" x14ac:dyDescent="0.2"/>
    <row r="1722" s="1" customFormat="1" ht="12.75" x14ac:dyDescent="0.2"/>
    <row r="1723" s="1" customFormat="1" ht="12.75" x14ac:dyDescent="0.2"/>
    <row r="1724" s="1" customFormat="1" ht="12.75" x14ac:dyDescent="0.2"/>
    <row r="1725" s="1" customFormat="1" ht="12.75" x14ac:dyDescent="0.2"/>
    <row r="1726" s="1" customFormat="1" ht="12.75" x14ac:dyDescent="0.2"/>
    <row r="1727" s="1" customFormat="1" ht="12.75" x14ac:dyDescent="0.2"/>
    <row r="1728" s="1" customFormat="1" ht="12.75" x14ac:dyDescent="0.2"/>
    <row r="1729" s="1" customFormat="1" ht="12.75" x14ac:dyDescent="0.2"/>
    <row r="1730" s="1" customFormat="1" ht="12.75" x14ac:dyDescent="0.2"/>
    <row r="1731" s="1" customFormat="1" ht="12.75" x14ac:dyDescent="0.2"/>
    <row r="1732" s="1" customFormat="1" ht="12.75" x14ac:dyDescent="0.2"/>
    <row r="1733" s="1" customFormat="1" ht="12.75" x14ac:dyDescent="0.2"/>
    <row r="1734" s="1" customFormat="1" ht="12.75" x14ac:dyDescent="0.2"/>
    <row r="1735" s="1" customFormat="1" ht="12.75" x14ac:dyDescent="0.2"/>
    <row r="1736" s="1" customFormat="1" ht="12.75" x14ac:dyDescent="0.2"/>
    <row r="1737" s="1" customFormat="1" ht="12.75" x14ac:dyDescent="0.2"/>
    <row r="1738" s="1" customFormat="1" ht="12.75" x14ac:dyDescent="0.2"/>
    <row r="1739" s="1" customFormat="1" ht="12.75" x14ac:dyDescent="0.2"/>
    <row r="1740" s="1" customFormat="1" ht="12.75" x14ac:dyDescent="0.2"/>
    <row r="1741" s="1" customFormat="1" ht="12.75" x14ac:dyDescent="0.2"/>
    <row r="1742" s="1" customFormat="1" ht="12.75" x14ac:dyDescent="0.2"/>
    <row r="1743" s="1" customFormat="1" ht="12.75" x14ac:dyDescent="0.2"/>
    <row r="1744" s="1" customFormat="1" ht="12.75" x14ac:dyDescent="0.2"/>
    <row r="1745" s="1" customFormat="1" ht="12.75" x14ac:dyDescent="0.2"/>
    <row r="1746" s="1" customFormat="1" ht="12.75" x14ac:dyDescent="0.2"/>
    <row r="1747" s="1" customFormat="1" ht="12.75" x14ac:dyDescent="0.2"/>
    <row r="1748" s="1" customFormat="1" ht="12.75" x14ac:dyDescent="0.2"/>
    <row r="1749" s="1" customFormat="1" ht="12.75" x14ac:dyDescent="0.2"/>
    <row r="1750" s="1" customFormat="1" ht="12.75" x14ac:dyDescent="0.2"/>
    <row r="1751" s="1" customFormat="1" ht="12.75" x14ac:dyDescent="0.2"/>
    <row r="1752" s="1" customFormat="1" ht="12.75" x14ac:dyDescent="0.2"/>
    <row r="1753" s="1" customFormat="1" ht="12.75" x14ac:dyDescent="0.2"/>
    <row r="1754" s="1" customFormat="1" ht="12.75" x14ac:dyDescent="0.2"/>
    <row r="1755" s="1" customFormat="1" ht="12.75" x14ac:dyDescent="0.2"/>
    <row r="1756" s="1" customFormat="1" ht="12.75" x14ac:dyDescent="0.2"/>
    <row r="1757" s="1" customFormat="1" ht="12.75" x14ac:dyDescent="0.2"/>
    <row r="1758" s="1" customFormat="1" ht="12.75" x14ac:dyDescent="0.2"/>
    <row r="1759" s="1" customFormat="1" ht="12.75" x14ac:dyDescent="0.2"/>
    <row r="1760" s="1" customFormat="1" ht="12.75" x14ac:dyDescent="0.2"/>
    <row r="1761" s="1" customFormat="1" ht="12.75" x14ac:dyDescent="0.2"/>
    <row r="1762" s="1" customFormat="1" ht="12.75" x14ac:dyDescent="0.2"/>
    <row r="1763" s="1" customFormat="1" ht="12.75" x14ac:dyDescent="0.2"/>
    <row r="1764" s="1" customFormat="1" ht="12.75" x14ac:dyDescent="0.2"/>
    <row r="1765" s="1" customFormat="1" ht="12.75" x14ac:dyDescent="0.2"/>
    <row r="1766" s="1" customFormat="1" ht="12.75" x14ac:dyDescent="0.2"/>
    <row r="1767" s="1" customFormat="1" ht="12.75" x14ac:dyDescent="0.2"/>
    <row r="1768" s="1" customFormat="1" ht="12.75" x14ac:dyDescent="0.2"/>
    <row r="1769" s="1" customFormat="1" ht="12.75" x14ac:dyDescent="0.2"/>
    <row r="1770" s="1" customFormat="1" ht="12.75" x14ac:dyDescent="0.2"/>
    <row r="1771" s="1" customFormat="1" ht="12.75" x14ac:dyDescent="0.2"/>
    <row r="1772" s="1" customFormat="1" ht="12.75" x14ac:dyDescent="0.2"/>
    <row r="1773" s="1" customFormat="1" ht="12.75" x14ac:dyDescent="0.2"/>
    <row r="1774" s="1" customFormat="1" ht="12.75" x14ac:dyDescent="0.2"/>
    <row r="1775" s="1" customFormat="1" ht="12.75" x14ac:dyDescent="0.2"/>
    <row r="1776" s="1" customFormat="1" ht="12.75" x14ac:dyDescent="0.2"/>
    <row r="1777" s="1" customFormat="1" ht="12.75" x14ac:dyDescent="0.2"/>
    <row r="1778" s="1" customFormat="1" ht="12.75" x14ac:dyDescent="0.2"/>
    <row r="1779" s="1" customFormat="1" ht="12.75" x14ac:dyDescent="0.2"/>
    <row r="1780" s="1" customFormat="1" ht="12.75" x14ac:dyDescent="0.2"/>
    <row r="1781" s="1" customFormat="1" ht="12.75" x14ac:dyDescent="0.2"/>
    <row r="1782" s="1" customFormat="1" ht="12.75" x14ac:dyDescent="0.2"/>
    <row r="1783" s="1" customFormat="1" ht="12.75" x14ac:dyDescent="0.2"/>
    <row r="1784" s="1" customFormat="1" ht="12.75" x14ac:dyDescent="0.2"/>
    <row r="1785" s="1" customFormat="1" ht="12.75" x14ac:dyDescent="0.2"/>
    <row r="1786" s="1" customFormat="1" ht="12.75" x14ac:dyDescent="0.2"/>
    <row r="1787" s="1" customFormat="1" ht="12.75" x14ac:dyDescent="0.2"/>
    <row r="1788" s="1" customFormat="1" ht="12.75" x14ac:dyDescent="0.2"/>
    <row r="1789" s="1" customFormat="1" ht="12.75" x14ac:dyDescent="0.2"/>
    <row r="1790" s="1" customFormat="1" ht="12.75" x14ac:dyDescent="0.2"/>
    <row r="1791" s="1" customFormat="1" ht="12.75" x14ac:dyDescent="0.2"/>
    <row r="1792" s="1" customFormat="1" ht="12.75" x14ac:dyDescent="0.2"/>
    <row r="1793" s="1" customFormat="1" ht="12.75" x14ac:dyDescent="0.2"/>
    <row r="1794" s="1" customFormat="1" ht="12.75" x14ac:dyDescent="0.2"/>
    <row r="1795" s="1" customFormat="1" ht="12.75" x14ac:dyDescent="0.2"/>
    <row r="1796" s="1" customFormat="1" ht="12.75" x14ac:dyDescent="0.2"/>
    <row r="1797" s="1" customFormat="1" ht="12.75" x14ac:dyDescent="0.2"/>
    <row r="1798" s="1" customFormat="1" ht="12.75" x14ac:dyDescent="0.2"/>
    <row r="1799" s="1" customFormat="1" ht="12.75" x14ac:dyDescent="0.2"/>
    <row r="1800" s="1" customFormat="1" ht="12.75" x14ac:dyDescent="0.2"/>
    <row r="1801" s="1" customFormat="1" ht="12.75" x14ac:dyDescent="0.2"/>
    <row r="1802" s="1" customFormat="1" ht="12.75" x14ac:dyDescent="0.2"/>
    <row r="1803" s="1" customFormat="1" ht="12.75" x14ac:dyDescent="0.2"/>
    <row r="1804" s="1" customFormat="1" ht="12.75" x14ac:dyDescent="0.2"/>
    <row r="1805" s="1" customFormat="1" ht="12.75" x14ac:dyDescent="0.2"/>
    <row r="1806" s="1" customFormat="1" ht="12.75" x14ac:dyDescent="0.2"/>
    <row r="1807" s="1" customFormat="1" ht="12.75" x14ac:dyDescent="0.2"/>
    <row r="1808" s="1" customFormat="1" ht="12.75" x14ac:dyDescent="0.2"/>
    <row r="1809" s="1" customFormat="1" ht="12.75" x14ac:dyDescent="0.2"/>
    <row r="1810" s="1" customFormat="1" ht="12.75" x14ac:dyDescent="0.2"/>
    <row r="1811" s="1" customFormat="1" ht="12.75" x14ac:dyDescent="0.2"/>
    <row r="1812" s="1" customFormat="1" ht="12.75" x14ac:dyDescent="0.2"/>
    <row r="1813" s="1" customFormat="1" ht="12.75" x14ac:dyDescent="0.2"/>
    <row r="1814" s="1" customFormat="1" ht="12.75" x14ac:dyDescent="0.2"/>
    <row r="1815" s="1" customFormat="1" ht="12.75" x14ac:dyDescent="0.2"/>
    <row r="1816" s="1" customFormat="1" ht="12.75" x14ac:dyDescent="0.2"/>
    <row r="1817" s="1" customFormat="1" ht="12.75" x14ac:dyDescent="0.2"/>
    <row r="1818" s="1" customFormat="1" ht="12.75" x14ac:dyDescent="0.2"/>
    <row r="1819" s="1" customFormat="1" ht="12.75" x14ac:dyDescent="0.2"/>
    <row r="1820" s="1" customFormat="1" ht="12.75" x14ac:dyDescent="0.2"/>
    <row r="1821" s="1" customFormat="1" ht="12.75" x14ac:dyDescent="0.2"/>
    <row r="1822" s="1" customFormat="1" ht="12.75" x14ac:dyDescent="0.2"/>
    <row r="1823" s="1" customFormat="1" ht="12.75" x14ac:dyDescent="0.2"/>
    <row r="1824" s="1" customFormat="1" ht="12.75" x14ac:dyDescent="0.2"/>
    <row r="1825" s="1" customFormat="1" ht="12.75" x14ac:dyDescent="0.2"/>
    <row r="1826" s="1" customFormat="1" ht="12.75" x14ac:dyDescent="0.2"/>
    <row r="1827" s="1" customFormat="1" ht="12.75" x14ac:dyDescent="0.2"/>
    <row r="1828" s="1" customFormat="1" ht="12.75" x14ac:dyDescent="0.2"/>
    <row r="1829" s="1" customFormat="1" ht="12.75" x14ac:dyDescent="0.2"/>
    <row r="1830" s="1" customFormat="1" ht="12.75" x14ac:dyDescent="0.2"/>
    <row r="1831" s="1" customFormat="1" ht="12.75" x14ac:dyDescent="0.2"/>
    <row r="1832" s="1" customFormat="1" ht="12.75" x14ac:dyDescent="0.2"/>
    <row r="1833" s="1" customFormat="1" ht="12.75" x14ac:dyDescent="0.2"/>
    <row r="1834" s="1" customFormat="1" ht="12.75" x14ac:dyDescent="0.2"/>
    <row r="1835" s="1" customFormat="1" ht="12.75" x14ac:dyDescent="0.2"/>
    <row r="1836" s="1" customFormat="1" ht="12.75" x14ac:dyDescent="0.2"/>
    <row r="1837" s="1" customFormat="1" ht="12.75" x14ac:dyDescent="0.2"/>
    <row r="1838" s="1" customFormat="1" ht="12.75" x14ac:dyDescent="0.2"/>
    <row r="1839" s="1" customFormat="1" ht="12.75" x14ac:dyDescent="0.2"/>
    <row r="1840" s="1" customFormat="1" ht="12.75" x14ac:dyDescent="0.2"/>
    <row r="1841" s="1" customFormat="1" ht="12.75" x14ac:dyDescent="0.2"/>
    <row r="1842" s="1" customFormat="1" ht="12.75" x14ac:dyDescent="0.2"/>
    <row r="1843" s="1" customFormat="1" ht="12.75" x14ac:dyDescent="0.2"/>
    <row r="1844" s="1" customFormat="1" ht="12.75" x14ac:dyDescent="0.2"/>
    <row r="1845" s="1" customFormat="1" ht="12.75" x14ac:dyDescent="0.2"/>
    <row r="1846" s="1" customFormat="1" ht="12.75" x14ac:dyDescent="0.2"/>
    <row r="1847" s="1" customFormat="1" ht="12.75" x14ac:dyDescent="0.2"/>
    <row r="1848" s="1" customFormat="1" ht="12.75" x14ac:dyDescent="0.2"/>
    <row r="1849" s="1" customFormat="1" ht="12.75" x14ac:dyDescent="0.2"/>
    <row r="1850" s="1" customFormat="1" ht="12.75" x14ac:dyDescent="0.2"/>
    <row r="1851" s="1" customFormat="1" ht="12.75" x14ac:dyDescent="0.2"/>
    <row r="1852" s="1" customFormat="1" ht="12.75" x14ac:dyDescent="0.2"/>
    <row r="1853" s="1" customFormat="1" ht="12.75" x14ac:dyDescent="0.2"/>
    <row r="1854" s="1" customFormat="1" ht="12.75" x14ac:dyDescent="0.2"/>
    <row r="1855" s="1" customFormat="1" ht="12.75" x14ac:dyDescent="0.2"/>
    <row r="1856" s="1" customFormat="1" ht="12.75" x14ac:dyDescent="0.2"/>
    <row r="1857" s="1" customFormat="1" ht="12.75" x14ac:dyDescent="0.2"/>
    <row r="1858" s="1" customFormat="1" ht="12.75" x14ac:dyDescent="0.2"/>
    <row r="1859" s="1" customFormat="1" ht="12.75" x14ac:dyDescent="0.2"/>
    <row r="1860" s="1" customFormat="1" ht="12.75" x14ac:dyDescent="0.2"/>
    <row r="1861" s="1" customFormat="1" ht="12.75" x14ac:dyDescent="0.2"/>
    <row r="1862" s="1" customFormat="1" ht="12.75" x14ac:dyDescent="0.2"/>
    <row r="1863" s="1" customFormat="1" ht="12.75" x14ac:dyDescent="0.2"/>
    <row r="1864" s="1" customFormat="1" ht="12.75" x14ac:dyDescent="0.2"/>
    <row r="1865" s="1" customFormat="1" ht="12.75" x14ac:dyDescent="0.2"/>
    <row r="1866" s="1" customFormat="1" ht="12.75" x14ac:dyDescent="0.2"/>
    <row r="1867" s="1" customFormat="1" ht="12.75" x14ac:dyDescent="0.2"/>
    <row r="1868" s="1" customFormat="1" ht="12.75" x14ac:dyDescent="0.2"/>
    <row r="1869" s="1" customFormat="1" ht="12.75" x14ac:dyDescent="0.2"/>
    <row r="1870" s="1" customFormat="1" ht="12.75" x14ac:dyDescent="0.2"/>
    <row r="1871" s="1" customFormat="1" ht="12.75" x14ac:dyDescent="0.2"/>
    <row r="1872" s="1" customFormat="1" ht="12.75" x14ac:dyDescent="0.2"/>
    <row r="1873" s="1" customFormat="1" ht="12.75" x14ac:dyDescent="0.2"/>
    <row r="1874" s="1" customFormat="1" ht="12.75" x14ac:dyDescent="0.2"/>
    <row r="1875" s="1" customFormat="1" ht="12.75" x14ac:dyDescent="0.2"/>
    <row r="1876" s="1" customFormat="1" ht="12.75" x14ac:dyDescent="0.2"/>
    <row r="1877" s="1" customFormat="1" ht="12.75" x14ac:dyDescent="0.2"/>
    <row r="1878" s="1" customFormat="1" ht="12.75" x14ac:dyDescent="0.2"/>
    <row r="1879" s="1" customFormat="1" ht="12.75" x14ac:dyDescent="0.2"/>
    <row r="1880" s="1" customFormat="1" ht="12.75" x14ac:dyDescent="0.2"/>
    <row r="1881" s="1" customFormat="1" ht="12.75" x14ac:dyDescent="0.2"/>
    <row r="1882" s="1" customFormat="1" ht="12.75" x14ac:dyDescent="0.2"/>
    <row r="1883" s="1" customFormat="1" ht="12.75" x14ac:dyDescent="0.2"/>
    <row r="1884" s="1" customFormat="1" ht="12.75" x14ac:dyDescent="0.2"/>
    <row r="1885" s="1" customFormat="1" ht="12.75" x14ac:dyDescent="0.2"/>
    <row r="1886" s="1" customFormat="1" ht="12.75" x14ac:dyDescent="0.2"/>
    <row r="1887" s="1" customFormat="1" ht="12.75" x14ac:dyDescent="0.2"/>
    <row r="1888" s="1" customFormat="1" ht="12.75" x14ac:dyDescent="0.2"/>
    <row r="1889" s="1" customFormat="1" ht="12.75" x14ac:dyDescent="0.2"/>
    <row r="1890" s="1" customFormat="1" ht="12.75" x14ac:dyDescent="0.2"/>
    <row r="1891" s="1" customFormat="1" ht="12.75" x14ac:dyDescent="0.2"/>
    <row r="1892" s="1" customFormat="1" ht="12.75" x14ac:dyDescent="0.2"/>
    <row r="1893" s="1" customFormat="1" ht="12.75" x14ac:dyDescent="0.2"/>
    <row r="1894" s="1" customFormat="1" ht="12.75" x14ac:dyDescent="0.2"/>
    <row r="1895" s="1" customFormat="1" ht="12.75" x14ac:dyDescent="0.2"/>
    <row r="1896" s="1" customFormat="1" ht="12.75" x14ac:dyDescent="0.2"/>
    <row r="1897" s="1" customFormat="1" ht="12.75" x14ac:dyDescent="0.2"/>
    <row r="1898" s="1" customFormat="1" ht="12.75" x14ac:dyDescent="0.2"/>
    <row r="1899" s="1" customFormat="1" ht="12.75" x14ac:dyDescent="0.2"/>
    <row r="1900" s="1" customFormat="1" ht="12.75" x14ac:dyDescent="0.2"/>
    <row r="1901" s="1" customFormat="1" ht="12.75" x14ac:dyDescent="0.2"/>
    <row r="1902" s="1" customFormat="1" ht="12.75" x14ac:dyDescent="0.2"/>
    <row r="1903" s="1" customFormat="1" ht="12.75" x14ac:dyDescent="0.2"/>
    <row r="1904" s="1" customFormat="1" ht="12.75" x14ac:dyDescent="0.2"/>
    <row r="1905" s="1" customFormat="1" ht="12.75" x14ac:dyDescent="0.2"/>
    <row r="1906" s="1" customFormat="1" ht="12.75" x14ac:dyDescent="0.2"/>
    <row r="1907" s="1" customFormat="1" ht="12.75" x14ac:dyDescent="0.2"/>
    <row r="1908" s="1" customFormat="1" ht="12.75" x14ac:dyDescent="0.2"/>
    <row r="1909" s="1" customFormat="1" ht="12.75" x14ac:dyDescent="0.2"/>
    <row r="1910" s="1" customFormat="1" ht="12.75" x14ac:dyDescent="0.2"/>
    <row r="1911" s="1" customFormat="1" ht="12.75" x14ac:dyDescent="0.2"/>
    <row r="1912" s="1" customFormat="1" ht="12.75" x14ac:dyDescent="0.2"/>
    <row r="1913" s="1" customFormat="1" ht="12.75" x14ac:dyDescent="0.2"/>
    <row r="1914" s="1" customFormat="1" ht="12.75" x14ac:dyDescent="0.2"/>
    <row r="1915" s="1" customFormat="1" ht="12.75" x14ac:dyDescent="0.2"/>
    <row r="1916" s="1" customFormat="1" ht="12.75" x14ac:dyDescent="0.2"/>
    <row r="1917" s="1" customFormat="1" ht="12.75" x14ac:dyDescent="0.2"/>
    <row r="1918" s="1" customFormat="1" ht="12.75" x14ac:dyDescent="0.2"/>
    <row r="1919" s="1" customFormat="1" ht="12.75" x14ac:dyDescent="0.2"/>
    <row r="1920" s="1" customFormat="1" ht="12.75" x14ac:dyDescent="0.2"/>
    <row r="1921" s="1" customFormat="1" ht="12.75" x14ac:dyDescent="0.2"/>
    <row r="1922" s="1" customFormat="1" ht="12.75" x14ac:dyDescent="0.2"/>
    <row r="1923" s="1" customFormat="1" ht="12.75" x14ac:dyDescent="0.2"/>
    <row r="1924" s="1" customFormat="1" ht="12.75" x14ac:dyDescent="0.2"/>
    <row r="1925" s="1" customFormat="1" ht="12.75" x14ac:dyDescent="0.2"/>
    <row r="1926" s="1" customFormat="1" ht="12.75" x14ac:dyDescent="0.2"/>
    <row r="1927" s="1" customFormat="1" ht="12.75" x14ac:dyDescent="0.2"/>
    <row r="1928" s="1" customFormat="1" ht="12.75" x14ac:dyDescent="0.2"/>
    <row r="1929" s="1" customFormat="1" ht="12.75" x14ac:dyDescent="0.2"/>
    <row r="1930" s="1" customFormat="1" ht="12.75" x14ac:dyDescent="0.2"/>
    <row r="1931" s="1" customFormat="1" ht="12.75" x14ac:dyDescent="0.2"/>
    <row r="1932" s="1" customFormat="1" ht="12.75" x14ac:dyDescent="0.2"/>
    <row r="1933" s="1" customFormat="1" ht="12.75" x14ac:dyDescent="0.2"/>
    <row r="1934" s="1" customFormat="1" ht="12.75" x14ac:dyDescent="0.2"/>
    <row r="1935" s="1" customFormat="1" ht="12.75" x14ac:dyDescent="0.2"/>
    <row r="1936" s="1" customFormat="1" ht="12.75" x14ac:dyDescent="0.2"/>
    <row r="1937" s="1" customFormat="1" ht="12.75" x14ac:dyDescent="0.2"/>
    <row r="1938" s="1" customFormat="1" ht="12.75" x14ac:dyDescent="0.2"/>
    <row r="1939" s="1" customFormat="1" ht="12.75" x14ac:dyDescent="0.2"/>
    <row r="1940" s="1" customFormat="1" ht="12.75" x14ac:dyDescent="0.2"/>
    <row r="1941" s="1" customFormat="1" ht="12.75" x14ac:dyDescent="0.2"/>
    <row r="1942" s="1" customFormat="1" ht="12.75" x14ac:dyDescent="0.2"/>
    <row r="1943" s="1" customFormat="1" ht="12.75" x14ac:dyDescent="0.2"/>
    <row r="1944" s="1" customFormat="1" ht="12.75" x14ac:dyDescent="0.2"/>
    <row r="1945" s="1" customFormat="1" ht="12.75" x14ac:dyDescent="0.2"/>
    <row r="1946" s="1" customFormat="1" ht="12.75" x14ac:dyDescent="0.2"/>
    <row r="1947" s="1" customFormat="1" ht="12.75" x14ac:dyDescent="0.2"/>
    <row r="1948" s="1" customFormat="1" ht="12.75" x14ac:dyDescent="0.2"/>
    <row r="1949" s="1" customFormat="1" ht="12.75" x14ac:dyDescent="0.2"/>
    <row r="1950" s="1" customFormat="1" ht="12.75" x14ac:dyDescent="0.2"/>
    <row r="1951" s="1" customFormat="1" ht="12.75" x14ac:dyDescent="0.2"/>
    <row r="1952" s="1" customFormat="1" ht="12.75" x14ac:dyDescent="0.2"/>
    <row r="1953" s="1" customFormat="1" ht="12.75" x14ac:dyDescent="0.2"/>
    <row r="1954" s="1" customFormat="1" ht="12.75" x14ac:dyDescent="0.2"/>
    <row r="1955" s="1" customFormat="1" ht="12.75" x14ac:dyDescent="0.2"/>
    <row r="1956" s="1" customFormat="1" ht="12.75" x14ac:dyDescent="0.2"/>
    <row r="1957" s="1" customFormat="1" ht="12.75" x14ac:dyDescent="0.2"/>
    <row r="1958" s="1" customFormat="1" ht="12.75" x14ac:dyDescent="0.2"/>
    <row r="1959" s="1" customFormat="1" ht="12.75" x14ac:dyDescent="0.2"/>
    <row r="1960" s="1" customFormat="1" ht="12.75" x14ac:dyDescent="0.2"/>
    <row r="1961" s="1" customFormat="1" ht="12.75" x14ac:dyDescent="0.2"/>
    <row r="1962" s="1" customFormat="1" ht="12.75" x14ac:dyDescent="0.2"/>
    <row r="1963" s="1" customFormat="1" ht="12.75" x14ac:dyDescent="0.2"/>
    <row r="1964" s="1" customFormat="1" ht="12.75" x14ac:dyDescent="0.2"/>
    <row r="1965" s="1" customFormat="1" ht="12.75" x14ac:dyDescent="0.2"/>
    <row r="1966" s="1" customFormat="1" ht="12.75" x14ac:dyDescent="0.2"/>
    <row r="1967" s="1" customFormat="1" ht="12.75" x14ac:dyDescent="0.2"/>
    <row r="1968" s="1" customFormat="1" ht="12.75" x14ac:dyDescent="0.2"/>
    <row r="1969" s="1" customFormat="1" ht="12.75" x14ac:dyDescent="0.2"/>
    <row r="1970" s="1" customFormat="1" ht="12.75" x14ac:dyDescent="0.2"/>
    <row r="1971" s="1" customFormat="1" ht="12.75" x14ac:dyDescent="0.2"/>
    <row r="1972" s="1" customFormat="1" ht="12.75" x14ac:dyDescent="0.2"/>
    <row r="1973" s="1" customFormat="1" ht="12.75" x14ac:dyDescent="0.2"/>
    <row r="1974" s="1" customFormat="1" ht="12.75" x14ac:dyDescent="0.2"/>
    <row r="1975" s="1" customFormat="1" ht="12.75" x14ac:dyDescent="0.2"/>
    <row r="1976" s="1" customFormat="1" ht="12.75" x14ac:dyDescent="0.2"/>
    <row r="1977" s="1" customFormat="1" ht="12.75" x14ac:dyDescent="0.2"/>
    <row r="1978" s="1" customFormat="1" ht="12.75" x14ac:dyDescent="0.2"/>
    <row r="1979" s="1" customFormat="1" ht="12.75" x14ac:dyDescent="0.2"/>
    <row r="1980" s="1" customFormat="1" ht="12.75" x14ac:dyDescent="0.2"/>
    <row r="1981" s="1" customFormat="1" ht="12.75" x14ac:dyDescent="0.2"/>
    <row r="1982" s="1" customFormat="1" ht="12.75" x14ac:dyDescent="0.2"/>
    <row r="1983" s="1" customFormat="1" ht="12.75" x14ac:dyDescent="0.2"/>
    <row r="1984" s="1" customFormat="1" ht="12.75" x14ac:dyDescent="0.2"/>
    <row r="1985" s="1" customFormat="1" ht="12.75" x14ac:dyDescent="0.2"/>
    <row r="1986" s="1" customFormat="1" ht="12.75" x14ac:dyDescent="0.2"/>
    <row r="1987" s="1" customFormat="1" ht="12.75" x14ac:dyDescent="0.2"/>
    <row r="1988" s="1" customFormat="1" ht="12.75" x14ac:dyDescent="0.2"/>
    <row r="1989" s="1" customFormat="1" ht="12.75" x14ac:dyDescent="0.2"/>
    <row r="1990" s="1" customFormat="1" ht="12.75" x14ac:dyDescent="0.2"/>
    <row r="1991" s="1" customFormat="1" ht="12.75" x14ac:dyDescent="0.2"/>
    <row r="1992" s="1" customFormat="1" ht="12.75" x14ac:dyDescent="0.2"/>
    <row r="1993" s="1" customFormat="1" ht="12.75" x14ac:dyDescent="0.2"/>
    <row r="1994" s="1" customFormat="1" ht="12.75" x14ac:dyDescent="0.2"/>
    <row r="1995" s="1" customFormat="1" ht="12.75" x14ac:dyDescent="0.2"/>
    <row r="1996" s="1" customFormat="1" ht="12.75" x14ac:dyDescent="0.2"/>
    <row r="1997" s="1" customFormat="1" ht="12.75" x14ac:dyDescent="0.2"/>
    <row r="1998" s="1" customFormat="1" ht="12.75" x14ac:dyDescent="0.2"/>
    <row r="1999" s="1" customFormat="1" ht="12.75" x14ac:dyDescent="0.2"/>
    <row r="2000" s="1" customFormat="1" ht="12.75" x14ac:dyDescent="0.2"/>
    <row r="2001" s="1" customFormat="1" ht="12.75" x14ac:dyDescent="0.2"/>
    <row r="2002" s="1" customFormat="1" ht="12.75" x14ac:dyDescent="0.2"/>
    <row r="2003" s="1" customFormat="1" ht="12.75" x14ac:dyDescent="0.2"/>
    <row r="2004" s="1" customFormat="1" ht="12.75" x14ac:dyDescent="0.2"/>
    <row r="2005" s="1" customFormat="1" ht="12.75" x14ac:dyDescent="0.2"/>
    <row r="2006" s="1" customFormat="1" ht="12.75" x14ac:dyDescent="0.2"/>
    <row r="2007" s="1" customFormat="1" ht="12.75" x14ac:dyDescent="0.2"/>
    <row r="2008" s="1" customFormat="1" ht="12.75" x14ac:dyDescent="0.2"/>
    <row r="2009" s="1" customFormat="1" ht="12.75" x14ac:dyDescent="0.2"/>
    <row r="2010" s="1" customFormat="1" ht="12.75" x14ac:dyDescent="0.2"/>
    <row r="2011" s="1" customFormat="1" ht="12.75" x14ac:dyDescent="0.2"/>
    <row r="2012" s="1" customFormat="1" ht="12.75" x14ac:dyDescent="0.2"/>
    <row r="2013" s="1" customFormat="1" ht="12.75" x14ac:dyDescent="0.2"/>
    <row r="2014" s="1" customFormat="1" ht="12.75" x14ac:dyDescent="0.2"/>
    <row r="2015" s="1" customFormat="1" ht="12.75" x14ac:dyDescent="0.2"/>
    <row r="2016" s="1" customFormat="1" ht="12.75" x14ac:dyDescent="0.2"/>
    <row r="2017" s="1" customFormat="1" ht="12.75" x14ac:dyDescent="0.2"/>
    <row r="2018" s="1" customFormat="1" ht="12.75" x14ac:dyDescent="0.2"/>
    <row r="2019" s="1" customFormat="1" ht="12.75" x14ac:dyDescent="0.2"/>
    <row r="2020" s="1" customFormat="1" ht="12.75" x14ac:dyDescent="0.2"/>
    <row r="2021" s="1" customFormat="1" ht="12.75" x14ac:dyDescent="0.2"/>
    <row r="2022" s="1" customFormat="1" ht="12.75" x14ac:dyDescent="0.2"/>
    <row r="2023" s="1" customFormat="1" ht="12.75" x14ac:dyDescent="0.2"/>
    <row r="2024" s="1" customFormat="1" ht="12.75" x14ac:dyDescent="0.2"/>
    <row r="2025" s="1" customFormat="1" ht="12.75" x14ac:dyDescent="0.2"/>
    <row r="2026" s="1" customFormat="1" ht="12.75" x14ac:dyDescent="0.2"/>
    <row r="2027" s="1" customFormat="1" ht="12.75" x14ac:dyDescent="0.2"/>
    <row r="2028" s="1" customFormat="1" ht="12.75" x14ac:dyDescent="0.2"/>
    <row r="2029" s="1" customFormat="1" ht="12.75" x14ac:dyDescent="0.2"/>
    <row r="2030" s="1" customFormat="1" ht="12.75" x14ac:dyDescent="0.2"/>
    <row r="2031" s="1" customFormat="1" ht="12.75" x14ac:dyDescent="0.2"/>
    <row r="2032" s="1" customFormat="1" ht="12.75" x14ac:dyDescent="0.2"/>
    <row r="2033" s="1" customFormat="1" ht="12.75" x14ac:dyDescent="0.2"/>
    <row r="2034" s="1" customFormat="1" ht="12.75" x14ac:dyDescent="0.2"/>
    <row r="2035" s="1" customFormat="1" ht="12.75" x14ac:dyDescent="0.2"/>
    <row r="2036" s="1" customFormat="1" ht="12.75" x14ac:dyDescent="0.2"/>
    <row r="2037" s="1" customFormat="1" ht="12.75" x14ac:dyDescent="0.2"/>
    <row r="2038" s="1" customFormat="1" ht="12.75" x14ac:dyDescent="0.2"/>
    <row r="2039" s="1" customFormat="1" ht="12.75" x14ac:dyDescent="0.2"/>
    <row r="2040" s="1" customFormat="1" ht="12.75" x14ac:dyDescent="0.2"/>
    <row r="2041" s="1" customFormat="1" ht="12.75" x14ac:dyDescent="0.2"/>
    <row r="2042" s="1" customFormat="1" ht="12.75" x14ac:dyDescent="0.2"/>
    <row r="2043" s="1" customFormat="1" ht="12.75" x14ac:dyDescent="0.2"/>
    <row r="2044" s="1" customFormat="1" ht="12.75" x14ac:dyDescent="0.2"/>
    <row r="2045" s="1" customFormat="1" ht="12.75" x14ac:dyDescent="0.2"/>
    <row r="2046" s="1" customFormat="1" ht="12.75" x14ac:dyDescent="0.2"/>
    <row r="2047" s="1" customFormat="1" ht="12.75" x14ac:dyDescent="0.2"/>
    <row r="2048" s="1" customFormat="1" ht="12.75" x14ac:dyDescent="0.2"/>
    <row r="2049" s="1" customFormat="1" ht="12.75" x14ac:dyDescent="0.2"/>
    <row r="2050" s="1" customFormat="1" ht="12.75" x14ac:dyDescent="0.2"/>
    <row r="2051" s="1" customFormat="1" ht="12.75" x14ac:dyDescent="0.2"/>
    <row r="2052" s="1" customFormat="1" ht="12.75" x14ac:dyDescent="0.2"/>
    <row r="2053" s="1" customFormat="1" ht="12.75" x14ac:dyDescent="0.2"/>
    <row r="2054" s="1" customFormat="1" ht="12.75" x14ac:dyDescent="0.2"/>
    <row r="2055" s="1" customFormat="1" ht="12.75" x14ac:dyDescent="0.2"/>
    <row r="2056" s="1" customFormat="1" ht="12.75" x14ac:dyDescent="0.2"/>
    <row r="2057" s="1" customFormat="1" ht="12.75" x14ac:dyDescent="0.2"/>
    <row r="2058" s="1" customFormat="1" ht="12.75" x14ac:dyDescent="0.2"/>
    <row r="2059" s="1" customFormat="1" ht="12.75" x14ac:dyDescent="0.2"/>
    <row r="2060" s="1" customFormat="1" ht="12.75" x14ac:dyDescent="0.2"/>
    <row r="2061" s="1" customFormat="1" ht="12.75" x14ac:dyDescent="0.2"/>
    <row r="2062" s="1" customFormat="1" ht="12.75" x14ac:dyDescent="0.2"/>
    <row r="2063" s="1" customFormat="1" ht="12.75" x14ac:dyDescent="0.2"/>
    <row r="2064" s="1" customFormat="1" ht="12.75" x14ac:dyDescent="0.2"/>
    <row r="2065" s="1" customFormat="1" ht="12.75" x14ac:dyDescent="0.2"/>
    <row r="2066" s="1" customFormat="1" ht="12.75" x14ac:dyDescent="0.2"/>
    <row r="2067" s="1" customFormat="1" ht="12.75" x14ac:dyDescent="0.2"/>
    <row r="2068" s="1" customFormat="1" ht="12.75" x14ac:dyDescent="0.2"/>
    <row r="2069" s="1" customFormat="1" ht="12.75" x14ac:dyDescent="0.2"/>
    <row r="2070" s="1" customFormat="1" ht="12.75" x14ac:dyDescent="0.2"/>
    <row r="2071" s="1" customFormat="1" ht="12.75" x14ac:dyDescent="0.2"/>
    <row r="2072" s="1" customFormat="1" ht="12.75" x14ac:dyDescent="0.2"/>
    <row r="2073" s="1" customFormat="1" ht="12.75" x14ac:dyDescent="0.2"/>
    <row r="2074" s="1" customFormat="1" ht="12.75" x14ac:dyDescent="0.2"/>
    <row r="2075" s="1" customFormat="1" ht="12.75" x14ac:dyDescent="0.2"/>
    <row r="2076" s="1" customFormat="1" ht="12.75" x14ac:dyDescent="0.2"/>
    <row r="2077" s="1" customFormat="1" ht="12.75" x14ac:dyDescent="0.2"/>
    <row r="2078" s="1" customFormat="1" ht="12.75" x14ac:dyDescent="0.2"/>
    <row r="2079" s="1" customFormat="1" ht="12.75" x14ac:dyDescent="0.2"/>
    <row r="2080" s="1" customFormat="1" ht="12.75" x14ac:dyDescent="0.2"/>
    <row r="2081" s="1" customFormat="1" ht="12.75" x14ac:dyDescent="0.2"/>
    <row r="2082" s="1" customFormat="1" ht="12.75" x14ac:dyDescent="0.2"/>
    <row r="2083" s="1" customFormat="1" ht="12.75" x14ac:dyDescent="0.2"/>
    <row r="2084" s="1" customFormat="1" ht="12.75" x14ac:dyDescent="0.2"/>
    <row r="2085" s="1" customFormat="1" ht="12.75" x14ac:dyDescent="0.2"/>
    <row r="2086" s="1" customFormat="1" ht="12.75" x14ac:dyDescent="0.2"/>
    <row r="2087" s="1" customFormat="1" ht="12.75" x14ac:dyDescent="0.2"/>
    <row r="2088" s="1" customFormat="1" ht="12.75" x14ac:dyDescent="0.2"/>
    <row r="2089" s="1" customFormat="1" ht="12.75" x14ac:dyDescent="0.2"/>
    <row r="2090" s="1" customFormat="1" ht="12.75" x14ac:dyDescent="0.2"/>
    <row r="2091" s="1" customFormat="1" ht="12.75" x14ac:dyDescent="0.2"/>
    <row r="2092" s="1" customFormat="1" ht="12.75" x14ac:dyDescent="0.2"/>
    <row r="2093" s="1" customFormat="1" ht="12.75" x14ac:dyDescent="0.2"/>
    <row r="2094" s="1" customFormat="1" ht="12.75" x14ac:dyDescent="0.2"/>
    <row r="2095" s="1" customFormat="1" ht="12.75" x14ac:dyDescent="0.2"/>
    <row r="2096" s="1" customFormat="1" ht="12.75" x14ac:dyDescent="0.2"/>
    <row r="2097" s="1" customFormat="1" ht="12.75" x14ac:dyDescent="0.2"/>
    <row r="2098" s="1" customFormat="1" ht="12.75" x14ac:dyDescent="0.2"/>
    <row r="2099" s="1" customFormat="1" ht="12.75" x14ac:dyDescent="0.2"/>
    <row r="2100" s="1" customFormat="1" ht="12.75" x14ac:dyDescent="0.2"/>
    <row r="2101" s="1" customFormat="1" ht="12.75" x14ac:dyDescent="0.2"/>
    <row r="2102" s="1" customFormat="1" ht="12.75" x14ac:dyDescent="0.2"/>
    <row r="2103" s="1" customFormat="1" ht="12.75" x14ac:dyDescent="0.2"/>
    <row r="2104" s="1" customFormat="1" ht="12.75" x14ac:dyDescent="0.2"/>
    <row r="2105" s="1" customFormat="1" ht="12.75" x14ac:dyDescent="0.2"/>
    <row r="2106" s="1" customFormat="1" ht="12.75" x14ac:dyDescent="0.2"/>
    <row r="2107" s="1" customFormat="1" ht="12.75" x14ac:dyDescent="0.2"/>
    <row r="2108" s="1" customFormat="1" ht="12.75" x14ac:dyDescent="0.2"/>
    <row r="2109" s="1" customFormat="1" ht="12.75" x14ac:dyDescent="0.2"/>
    <row r="2110" s="1" customFormat="1" ht="12.75" x14ac:dyDescent="0.2"/>
    <row r="2111" s="1" customFormat="1" ht="12.75" x14ac:dyDescent="0.2"/>
    <row r="2112" s="1" customFormat="1" ht="12.75" x14ac:dyDescent="0.2"/>
    <row r="2113" s="1" customFormat="1" ht="12.75" x14ac:dyDescent="0.2"/>
    <row r="2114" s="1" customFormat="1" ht="12.75" x14ac:dyDescent="0.2"/>
    <row r="2115" s="1" customFormat="1" ht="12.75" x14ac:dyDescent="0.2"/>
    <row r="2116" s="1" customFormat="1" ht="12.75" x14ac:dyDescent="0.2"/>
    <row r="2117" s="1" customFormat="1" ht="12.75" x14ac:dyDescent="0.2"/>
    <row r="2118" s="1" customFormat="1" ht="12.75" x14ac:dyDescent="0.2"/>
    <row r="2119" s="1" customFormat="1" ht="12.75" x14ac:dyDescent="0.2"/>
    <row r="2120" s="1" customFormat="1" ht="12.75" x14ac:dyDescent="0.2"/>
    <row r="2121" s="1" customFormat="1" ht="12.75" x14ac:dyDescent="0.2"/>
    <row r="2122" s="1" customFormat="1" ht="12.75" x14ac:dyDescent="0.2"/>
    <row r="2123" s="1" customFormat="1" ht="12.75" x14ac:dyDescent="0.2"/>
    <row r="2124" s="1" customFormat="1" ht="12.75" x14ac:dyDescent="0.2"/>
    <row r="2125" s="1" customFormat="1" ht="12.75" x14ac:dyDescent="0.2"/>
    <row r="2126" s="1" customFormat="1" ht="12.75" x14ac:dyDescent="0.2"/>
    <row r="2127" s="1" customFormat="1" ht="12.75" x14ac:dyDescent="0.2"/>
    <row r="2128" s="1" customFormat="1" ht="12.75" x14ac:dyDescent="0.2"/>
    <row r="2129" s="1" customFormat="1" ht="12.75" x14ac:dyDescent="0.2"/>
    <row r="2130" s="1" customFormat="1" ht="12.75" x14ac:dyDescent="0.2"/>
    <row r="2131" s="1" customFormat="1" ht="12.75" x14ac:dyDescent="0.2"/>
    <row r="2132" s="1" customFormat="1" ht="12.75" x14ac:dyDescent="0.2"/>
    <row r="2133" s="1" customFormat="1" ht="12.75" x14ac:dyDescent="0.2"/>
    <row r="2134" s="1" customFormat="1" ht="12.75" x14ac:dyDescent="0.2"/>
    <row r="2135" s="1" customFormat="1" ht="12.75" x14ac:dyDescent="0.2"/>
    <row r="2136" s="1" customFormat="1" ht="12.75" x14ac:dyDescent="0.2"/>
    <row r="2137" s="1" customFormat="1" ht="12.75" x14ac:dyDescent="0.2"/>
    <row r="2138" s="1" customFormat="1" ht="12.75" x14ac:dyDescent="0.2"/>
    <row r="2139" s="1" customFormat="1" ht="12.75" x14ac:dyDescent="0.2"/>
    <row r="2140" s="1" customFormat="1" ht="12.75" x14ac:dyDescent="0.2"/>
    <row r="2141" s="1" customFormat="1" ht="12.75" x14ac:dyDescent="0.2"/>
    <row r="2142" s="1" customFormat="1" ht="12.75" x14ac:dyDescent="0.2"/>
    <row r="2143" s="1" customFormat="1" ht="12.75" x14ac:dyDescent="0.2"/>
    <row r="2144" s="1" customFormat="1" ht="12.75" x14ac:dyDescent="0.2"/>
    <row r="2145" s="1" customFormat="1" ht="12.75" x14ac:dyDescent="0.2"/>
    <row r="2146" s="1" customFormat="1" ht="12.75" x14ac:dyDescent="0.2"/>
    <row r="2147" s="1" customFormat="1" ht="12.75" x14ac:dyDescent="0.2"/>
    <row r="2148" s="1" customFormat="1" ht="12.75" x14ac:dyDescent="0.2"/>
    <row r="2149" s="1" customFormat="1" ht="12.75" x14ac:dyDescent="0.2"/>
    <row r="2150" s="1" customFormat="1" ht="12.75" x14ac:dyDescent="0.2"/>
    <row r="2151" s="1" customFormat="1" ht="12.75" x14ac:dyDescent="0.2"/>
    <row r="2152" s="1" customFormat="1" ht="12.75" x14ac:dyDescent="0.2"/>
    <row r="2153" s="1" customFormat="1" ht="12.75" x14ac:dyDescent="0.2"/>
    <row r="2154" s="1" customFormat="1" ht="12.75" x14ac:dyDescent="0.2"/>
    <row r="2155" s="1" customFormat="1" ht="12.75" x14ac:dyDescent="0.2"/>
    <row r="2156" s="1" customFormat="1" ht="12.75" x14ac:dyDescent="0.2"/>
    <row r="2157" s="1" customFormat="1" ht="12.75" x14ac:dyDescent="0.2"/>
    <row r="2158" s="1" customFormat="1" ht="12.75" x14ac:dyDescent="0.2"/>
    <row r="2159" s="1" customFormat="1" ht="12.75" x14ac:dyDescent="0.2"/>
    <row r="2160" s="1" customFormat="1" ht="12.75" x14ac:dyDescent="0.2"/>
    <row r="2161" s="1" customFormat="1" ht="12.75" x14ac:dyDescent="0.2"/>
    <row r="2162" s="1" customFormat="1" ht="12.75" x14ac:dyDescent="0.2"/>
    <row r="2163" s="1" customFormat="1" ht="12.75" x14ac:dyDescent="0.2"/>
    <row r="2164" s="1" customFormat="1" ht="12.75" x14ac:dyDescent="0.2"/>
    <row r="2165" s="1" customFormat="1" ht="12.75" x14ac:dyDescent="0.2"/>
    <row r="2166" s="1" customFormat="1" ht="12.75" x14ac:dyDescent="0.2"/>
    <row r="2167" s="1" customFormat="1" ht="12.75" x14ac:dyDescent="0.2"/>
    <row r="2168" s="1" customFormat="1" ht="12.75" x14ac:dyDescent="0.2"/>
    <row r="2169" s="1" customFormat="1" ht="12.75" x14ac:dyDescent="0.2"/>
    <row r="2170" s="1" customFormat="1" ht="12.75" x14ac:dyDescent="0.2"/>
    <row r="2171" s="1" customFormat="1" ht="12.75" x14ac:dyDescent="0.2"/>
    <row r="2172" s="1" customFormat="1" ht="12.75" x14ac:dyDescent="0.2"/>
    <row r="2173" s="1" customFormat="1" ht="12.75" x14ac:dyDescent="0.2"/>
    <row r="2174" s="1" customFormat="1" ht="12.75" x14ac:dyDescent="0.2"/>
    <row r="2175" s="1" customFormat="1" ht="12.75" x14ac:dyDescent="0.2"/>
    <row r="2176" s="1" customFormat="1" ht="12.75" x14ac:dyDescent="0.2"/>
    <row r="2177" s="1" customFormat="1" ht="12.75" x14ac:dyDescent="0.2"/>
    <row r="2178" s="1" customFormat="1" ht="12.75" x14ac:dyDescent="0.2"/>
    <row r="2179" s="1" customFormat="1" ht="12.75" x14ac:dyDescent="0.2"/>
    <row r="2180" s="1" customFormat="1" ht="12.75" x14ac:dyDescent="0.2"/>
    <row r="2181" s="1" customFormat="1" ht="12.75" x14ac:dyDescent="0.2"/>
    <row r="2182" s="1" customFormat="1" ht="12.75" x14ac:dyDescent="0.2"/>
    <row r="2183" s="1" customFormat="1" ht="12.75" x14ac:dyDescent="0.2"/>
    <row r="2184" s="1" customFormat="1" ht="12.75" x14ac:dyDescent="0.2"/>
    <row r="2185" s="1" customFormat="1" ht="12.75" x14ac:dyDescent="0.2"/>
    <row r="2186" s="1" customFormat="1" ht="12.75" x14ac:dyDescent="0.2"/>
    <row r="2187" s="1" customFormat="1" ht="12.75" x14ac:dyDescent="0.2"/>
    <row r="2188" s="1" customFormat="1" ht="12.75" x14ac:dyDescent="0.2"/>
    <row r="2189" s="1" customFormat="1" ht="12.75" x14ac:dyDescent="0.2"/>
    <row r="2190" s="1" customFormat="1" ht="12.75" x14ac:dyDescent="0.2"/>
    <row r="2191" s="1" customFormat="1" ht="12.75" x14ac:dyDescent="0.2"/>
    <row r="2192" s="1" customFormat="1" ht="12.75" x14ac:dyDescent="0.2"/>
    <row r="2193" s="1" customFormat="1" ht="12.75" x14ac:dyDescent="0.2"/>
    <row r="2194" s="1" customFormat="1" ht="12.75" x14ac:dyDescent="0.2"/>
    <row r="2195" s="1" customFormat="1" ht="12.75" x14ac:dyDescent="0.2"/>
    <row r="2196" s="1" customFormat="1" ht="12.75" x14ac:dyDescent="0.2"/>
    <row r="2197" s="1" customFormat="1" ht="12.75" x14ac:dyDescent="0.2"/>
    <row r="2198" s="1" customFormat="1" ht="12.75" x14ac:dyDescent="0.2"/>
    <row r="2199" s="1" customFormat="1" ht="12.75" x14ac:dyDescent="0.2"/>
    <row r="2200" s="1" customFormat="1" ht="12.75" x14ac:dyDescent="0.2"/>
    <row r="2201" s="1" customFormat="1" ht="12.75" x14ac:dyDescent="0.2"/>
    <row r="2202" s="1" customFormat="1" ht="12.75" x14ac:dyDescent="0.2"/>
    <row r="2203" s="1" customFormat="1" ht="12.75" x14ac:dyDescent="0.2"/>
    <row r="2204" s="1" customFormat="1" ht="12.75" x14ac:dyDescent="0.2"/>
    <row r="2205" s="1" customFormat="1" ht="12.75" x14ac:dyDescent="0.2"/>
    <row r="2206" s="1" customFormat="1" ht="12.75" x14ac:dyDescent="0.2"/>
    <row r="2207" s="1" customFormat="1" ht="12.75" x14ac:dyDescent="0.2"/>
    <row r="2208" s="1" customFormat="1" ht="12.75" x14ac:dyDescent="0.2"/>
    <row r="2209" s="1" customFormat="1" ht="12.75" x14ac:dyDescent="0.2"/>
    <row r="2210" s="1" customFormat="1" ht="12.75" x14ac:dyDescent="0.2"/>
    <row r="2211" s="1" customFormat="1" ht="12.75" x14ac:dyDescent="0.2"/>
    <row r="2212" s="1" customFormat="1" ht="12.75" x14ac:dyDescent="0.2"/>
    <row r="2213" s="1" customFormat="1" ht="12.75" x14ac:dyDescent="0.2"/>
    <row r="2214" s="1" customFormat="1" ht="12.75" x14ac:dyDescent="0.2"/>
    <row r="2215" s="1" customFormat="1" ht="12.75" x14ac:dyDescent="0.2"/>
    <row r="2216" s="1" customFormat="1" ht="12.75" x14ac:dyDescent="0.2"/>
    <row r="2217" s="1" customFormat="1" ht="12.75" x14ac:dyDescent="0.2"/>
    <row r="2218" s="1" customFormat="1" ht="12.75" x14ac:dyDescent="0.2"/>
    <row r="2219" s="1" customFormat="1" ht="12.75" x14ac:dyDescent="0.2"/>
    <row r="2220" s="1" customFormat="1" ht="12.75" x14ac:dyDescent="0.2"/>
    <row r="2221" s="1" customFormat="1" ht="12.75" x14ac:dyDescent="0.2"/>
    <row r="2222" s="1" customFormat="1" ht="12.75" x14ac:dyDescent="0.2"/>
    <row r="2223" s="1" customFormat="1" ht="12.75" x14ac:dyDescent="0.2"/>
    <row r="2224" s="1" customFormat="1" ht="12.75" x14ac:dyDescent="0.2"/>
    <row r="2225" s="1" customFormat="1" ht="12.75" x14ac:dyDescent="0.2"/>
    <row r="2226" s="1" customFormat="1" ht="12.75" x14ac:dyDescent="0.2"/>
    <row r="2227" s="1" customFormat="1" ht="12.75" x14ac:dyDescent="0.2"/>
    <row r="2228" s="1" customFormat="1" ht="12.75" x14ac:dyDescent="0.2"/>
    <row r="2229" s="1" customFormat="1" ht="12.75" x14ac:dyDescent="0.2"/>
    <row r="2230" s="1" customFormat="1" ht="12.75" x14ac:dyDescent="0.2"/>
    <row r="2231" s="1" customFormat="1" ht="12.75" x14ac:dyDescent="0.2"/>
    <row r="2232" s="1" customFormat="1" ht="12.75" x14ac:dyDescent="0.2"/>
    <row r="2233" s="1" customFormat="1" ht="12.75" x14ac:dyDescent="0.2"/>
    <row r="2234" s="1" customFormat="1" ht="12.75" x14ac:dyDescent="0.2"/>
    <row r="2235" s="1" customFormat="1" ht="12.75" x14ac:dyDescent="0.2"/>
    <row r="2236" s="1" customFormat="1" ht="12.75" x14ac:dyDescent="0.2"/>
    <row r="2237" s="1" customFormat="1" ht="12.75" x14ac:dyDescent="0.2"/>
    <row r="2238" s="1" customFormat="1" ht="12.75" x14ac:dyDescent="0.2"/>
    <row r="2239" s="1" customFormat="1" ht="12.75" x14ac:dyDescent="0.2"/>
    <row r="2240" s="1" customFormat="1" ht="12.75" x14ac:dyDescent="0.2"/>
    <row r="2241" s="1" customFormat="1" ht="12.75" x14ac:dyDescent="0.2"/>
    <row r="2242" s="1" customFormat="1" ht="12.75" x14ac:dyDescent="0.2"/>
    <row r="2243" s="1" customFormat="1" ht="12.75" x14ac:dyDescent="0.2"/>
    <row r="2244" s="1" customFormat="1" ht="12.75" x14ac:dyDescent="0.2"/>
    <row r="2245" s="1" customFormat="1" ht="12.75" x14ac:dyDescent="0.2"/>
    <row r="2246" s="1" customFormat="1" ht="12.75" x14ac:dyDescent="0.2"/>
    <row r="2247" s="1" customFormat="1" ht="12.75" x14ac:dyDescent="0.2"/>
    <row r="2248" s="1" customFormat="1" ht="12.75" x14ac:dyDescent="0.2"/>
    <row r="2249" s="1" customFormat="1" ht="12.75" x14ac:dyDescent="0.2"/>
    <row r="2250" s="1" customFormat="1" ht="12.75" x14ac:dyDescent="0.2"/>
    <row r="2251" s="1" customFormat="1" ht="12.75" x14ac:dyDescent="0.2"/>
    <row r="2252" s="1" customFormat="1" ht="12.75" x14ac:dyDescent="0.2"/>
    <row r="2253" s="1" customFormat="1" ht="12.75" x14ac:dyDescent="0.2"/>
    <row r="2254" s="1" customFormat="1" ht="12.75" x14ac:dyDescent="0.2"/>
    <row r="2255" s="1" customFormat="1" ht="12.75" x14ac:dyDescent="0.2"/>
    <row r="2256" s="1" customFormat="1" ht="12.75" x14ac:dyDescent="0.2"/>
    <row r="2257" s="1" customFormat="1" ht="12.75" x14ac:dyDescent="0.2"/>
    <row r="2258" s="1" customFormat="1" ht="12.75" x14ac:dyDescent="0.2"/>
    <row r="2259" s="1" customFormat="1" ht="12.75" x14ac:dyDescent="0.2"/>
    <row r="2260" s="1" customFormat="1" ht="12.75" x14ac:dyDescent="0.2"/>
    <row r="2261" s="1" customFormat="1" ht="12.75" x14ac:dyDescent="0.2"/>
    <row r="2262" s="1" customFormat="1" ht="12.75" x14ac:dyDescent="0.2"/>
    <row r="2263" s="1" customFormat="1" ht="12.75" x14ac:dyDescent="0.2"/>
    <row r="2264" s="1" customFormat="1" ht="12.75" x14ac:dyDescent="0.2"/>
    <row r="2265" s="1" customFormat="1" ht="12.75" x14ac:dyDescent="0.2"/>
    <row r="2266" s="1" customFormat="1" ht="12.75" x14ac:dyDescent="0.2"/>
    <row r="2267" s="1" customFormat="1" ht="12.75" x14ac:dyDescent="0.2"/>
    <row r="2268" s="1" customFormat="1" ht="12.75" x14ac:dyDescent="0.2"/>
    <row r="2269" s="1" customFormat="1" ht="12.75" x14ac:dyDescent="0.2"/>
    <row r="2270" s="1" customFormat="1" ht="12.75" x14ac:dyDescent="0.2"/>
    <row r="2271" s="1" customFormat="1" ht="12.75" x14ac:dyDescent="0.2"/>
    <row r="2272" s="1" customFormat="1" ht="12.75" x14ac:dyDescent="0.2"/>
    <row r="2273" s="1" customFormat="1" ht="12.75" x14ac:dyDescent="0.2"/>
    <row r="2274" s="1" customFormat="1" ht="12.75" x14ac:dyDescent="0.2"/>
    <row r="2275" s="1" customFormat="1" ht="12.75" x14ac:dyDescent="0.2"/>
    <row r="2276" s="1" customFormat="1" ht="12.75" x14ac:dyDescent="0.2"/>
    <row r="2277" s="1" customFormat="1" ht="12.75" x14ac:dyDescent="0.2"/>
    <row r="2278" s="1" customFormat="1" ht="12.75" x14ac:dyDescent="0.2"/>
    <row r="2279" s="1" customFormat="1" ht="12.75" x14ac:dyDescent="0.2"/>
    <row r="2280" s="1" customFormat="1" ht="12.75" x14ac:dyDescent="0.2"/>
    <row r="2281" s="1" customFormat="1" ht="12.75" x14ac:dyDescent="0.2"/>
    <row r="2282" s="1" customFormat="1" ht="12.75" x14ac:dyDescent="0.2"/>
    <row r="2283" s="1" customFormat="1" ht="12.75" x14ac:dyDescent="0.2"/>
    <row r="2284" s="1" customFormat="1" ht="12.75" x14ac:dyDescent="0.2"/>
    <row r="2285" s="1" customFormat="1" ht="12.75" x14ac:dyDescent="0.2"/>
    <row r="2286" s="1" customFormat="1" ht="12.75" x14ac:dyDescent="0.2"/>
    <row r="2287" s="1" customFormat="1" ht="12.75" x14ac:dyDescent="0.2"/>
    <row r="2288" s="1" customFormat="1" ht="12.75" x14ac:dyDescent="0.2"/>
    <row r="2289" s="1" customFormat="1" ht="12.75" x14ac:dyDescent="0.2"/>
    <row r="2290" s="1" customFormat="1" ht="12.75" x14ac:dyDescent="0.2"/>
    <row r="2291" s="1" customFormat="1" ht="12.75" x14ac:dyDescent="0.2"/>
    <row r="2292" s="1" customFormat="1" ht="12.75" x14ac:dyDescent="0.2"/>
    <row r="2293" s="1" customFormat="1" ht="12.75" x14ac:dyDescent="0.2"/>
    <row r="2294" s="1" customFormat="1" ht="12.75" x14ac:dyDescent="0.2"/>
    <row r="2295" s="1" customFormat="1" ht="12.75" x14ac:dyDescent="0.2"/>
    <row r="2296" s="1" customFormat="1" ht="12.75" x14ac:dyDescent="0.2"/>
    <row r="2297" s="1" customFormat="1" ht="12.75" x14ac:dyDescent="0.2"/>
    <row r="2298" s="1" customFormat="1" ht="12.75" x14ac:dyDescent="0.2"/>
    <row r="2299" s="1" customFormat="1" ht="12.75" x14ac:dyDescent="0.2"/>
    <row r="2300" s="1" customFormat="1" ht="12.75" x14ac:dyDescent="0.2"/>
    <row r="2301" s="1" customFormat="1" ht="12.75" x14ac:dyDescent="0.2"/>
    <row r="2302" s="1" customFormat="1" ht="12.75" x14ac:dyDescent="0.2"/>
    <row r="2303" s="1" customFormat="1" ht="12.75" x14ac:dyDescent="0.2"/>
    <row r="2304" s="1" customFormat="1" ht="12.75" x14ac:dyDescent="0.2"/>
    <row r="2305" s="1" customFormat="1" ht="12.75" x14ac:dyDescent="0.2"/>
    <row r="2306" s="1" customFormat="1" ht="12.75" x14ac:dyDescent="0.2"/>
    <row r="2307" s="1" customFormat="1" ht="12.75" x14ac:dyDescent="0.2"/>
    <row r="2308" s="1" customFormat="1" ht="12.75" x14ac:dyDescent="0.2"/>
    <row r="2309" s="1" customFormat="1" ht="12.75" x14ac:dyDescent="0.2"/>
    <row r="2310" s="1" customFormat="1" ht="12.75" x14ac:dyDescent="0.2"/>
    <row r="2311" s="1" customFormat="1" ht="12.75" x14ac:dyDescent="0.2"/>
    <row r="2312" s="1" customFormat="1" ht="12.75" x14ac:dyDescent="0.2"/>
    <row r="2313" s="1" customFormat="1" ht="12.75" x14ac:dyDescent="0.2"/>
    <row r="2314" s="1" customFormat="1" ht="12.75" x14ac:dyDescent="0.2"/>
    <row r="2315" s="1" customFormat="1" ht="12.75" x14ac:dyDescent="0.2"/>
    <row r="2316" s="1" customFormat="1" ht="12.75" x14ac:dyDescent="0.2"/>
    <row r="2317" s="1" customFormat="1" ht="12.75" x14ac:dyDescent="0.2"/>
    <row r="2318" s="1" customFormat="1" ht="12.75" x14ac:dyDescent="0.2"/>
    <row r="2319" s="1" customFormat="1" ht="12.75" x14ac:dyDescent="0.2"/>
    <row r="2320" s="1" customFormat="1" ht="12.75" x14ac:dyDescent="0.2"/>
    <row r="2321" s="1" customFormat="1" ht="12.75" x14ac:dyDescent="0.2"/>
    <row r="2322" s="1" customFormat="1" ht="12.75" x14ac:dyDescent="0.2"/>
    <row r="2323" s="1" customFormat="1" ht="12.75" x14ac:dyDescent="0.2"/>
    <row r="2324" s="1" customFormat="1" ht="12.75" x14ac:dyDescent="0.2"/>
    <row r="2325" s="1" customFormat="1" ht="12.75" x14ac:dyDescent="0.2"/>
    <row r="2326" s="1" customFormat="1" ht="12.75" x14ac:dyDescent="0.2"/>
    <row r="2327" s="1" customFormat="1" ht="12.75" x14ac:dyDescent="0.2"/>
    <row r="2328" s="1" customFormat="1" ht="12.75" x14ac:dyDescent="0.2"/>
    <row r="2329" s="1" customFormat="1" ht="12.75" x14ac:dyDescent="0.2"/>
    <row r="2330" s="1" customFormat="1" ht="12.75" x14ac:dyDescent="0.2"/>
    <row r="2331" s="1" customFormat="1" ht="12.75" x14ac:dyDescent="0.2"/>
    <row r="2332" s="1" customFormat="1" ht="12.75" x14ac:dyDescent="0.2"/>
    <row r="2333" s="1" customFormat="1" ht="12.75" x14ac:dyDescent="0.2"/>
    <row r="2334" s="1" customFormat="1" ht="12.75" x14ac:dyDescent="0.2"/>
    <row r="2335" s="1" customFormat="1" ht="12.75" x14ac:dyDescent="0.2"/>
    <row r="2336" s="1" customFormat="1" ht="12.75" x14ac:dyDescent="0.2"/>
    <row r="2337" s="1" customFormat="1" ht="12.75" x14ac:dyDescent="0.2"/>
    <row r="2338" s="1" customFormat="1" ht="12.75" x14ac:dyDescent="0.2"/>
    <row r="2339" s="1" customFormat="1" ht="12.75" x14ac:dyDescent="0.2"/>
    <row r="2340" s="1" customFormat="1" ht="12.75" x14ac:dyDescent="0.2"/>
    <row r="2341" s="1" customFormat="1" ht="12.75" x14ac:dyDescent="0.2"/>
    <row r="2342" s="1" customFormat="1" ht="12.75" x14ac:dyDescent="0.2"/>
    <row r="2343" s="1" customFormat="1" ht="12.75" x14ac:dyDescent="0.2"/>
    <row r="2344" s="1" customFormat="1" ht="12.75" x14ac:dyDescent="0.2"/>
    <row r="2345" s="1" customFormat="1" ht="12.75" x14ac:dyDescent="0.2"/>
    <row r="2346" s="1" customFormat="1" ht="12.75" x14ac:dyDescent="0.2"/>
    <row r="2347" s="1" customFormat="1" ht="12.75" x14ac:dyDescent="0.2"/>
    <row r="2348" s="1" customFormat="1" ht="12.75" x14ac:dyDescent="0.2"/>
    <row r="2349" s="1" customFormat="1" ht="12.75" x14ac:dyDescent="0.2"/>
    <row r="2350" s="1" customFormat="1" ht="12.75" x14ac:dyDescent="0.2"/>
    <row r="2351" s="1" customFormat="1" ht="12.75" x14ac:dyDescent="0.2"/>
    <row r="2352" s="1" customFormat="1" ht="12.75" x14ac:dyDescent="0.2"/>
    <row r="2353" s="1" customFormat="1" ht="12.75" x14ac:dyDescent="0.2"/>
    <row r="2354" s="1" customFormat="1" ht="12.75" x14ac:dyDescent="0.2"/>
    <row r="2355" s="1" customFormat="1" ht="12.75" x14ac:dyDescent="0.2"/>
    <row r="2356" s="1" customFormat="1" ht="12.75" x14ac:dyDescent="0.2"/>
    <row r="2357" s="1" customFormat="1" ht="12.75" x14ac:dyDescent="0.2"/>
    <row r="2358" s="1" customFormat="1" ht="12.75" x14ac:dyDescent="0.2"/>
    <row r="2359" s="1" customFormat="1" ht="12.75" x14ac:dyDescent="0.2"/>
    <row r="2360" s="1" customFormat="1" ht="12.75" x14ac:dyDescent="0.2"/>
    <row r="2361" s="1" customFormat="1" ht="12.75" x14ac:dyDescent="0.2"/>
    <row r="2362" s="1" customFormat="1" ht="12.75" x14ac:dyDescent="0.2"/>
    <row r="2363" s="1" customFormat="1" ht="12.75" x14ac:dyDescent="0.2"/>
    <row r="2364" s="1" customFormat="1" ht="12.75" x14ac:dyDescent="0.2"/>
    <row r="2365" s="1" customFormat="1" ht="12.75" x14ac:dyDescent="0.2"/>
    <row r="2366" s="1" customFormat="1" ht="12.75" x14ac:dyDescent="0.2"/>
    <row r="2367" s="1" customFormat="1" ht="12.75" x14ac:dyDescent="0.2"/>
    <row r="2368" s="1" customFormat="1" ht="12.75" x14ac:dyDescent="0.2"/>
    <row r="2369" s="1" customFormat="1" ht="12.75" x14ac:dyDescent="0.2"/>
    <row r="2370" s="1" customFormat="1" ht="12.75" x14ac:dyDescent="0.2"/>
    <row r="2371" s="1" customFormat="1" ht="12.75" x14ac:dyDescent="0.2"/>
    <row r="2372" s="1" customFormat="1" ht="12.75" x14ac:dyDescent="0.2"/>
    <row r="2373" s="1" customFormat="1" ht="12.75" x14ac:dyDescent="0.2"/>
    <row r="2374" s="1" customFormat="1" ht="12.75" x14ac:dyDescent="0.2"/>
    <row r="2375" s="1" customFormat="1" ht="12.75" x14ac:dyDescent="0.2"/>
    <row r="2376" s="1" customFormat="1" ht="12.75" x14ac:dyDescent="0.2"/>
    <row r="2377" s="1" customFormat="1" ht="12.75" x14ac:dyDescent="0.2"/>
    <row r="2378" s="1" customFormat="1" ht="12.75" x14ac:dyDescent="0.2"/>
    <row r="2379" s="1" customFormat="1" ht="12.75" x14ac:dyDescent="0.2"/>
    <row r="2380" s="1" customFormat="1" ht="12.75" x14ac:dyDescent="0.2"/>
    <row r="2381" s="1" customFormat="1" ht="12.75" x14ac:dyDescent="0.2"/>
    <row r="2382" s="1" customFormat="1" ht="12.75" x14ac:dyDescent="0.2"/>
    <row r="2383" s="1" customFormat="1" ht="12.75" x14ac:dyDescent="0.2"/>
    <row r="2384" s="1" customFormat="1" ht="12.75" x14ac:dyDescent="0.2"/>
    <row r="2385" s="1" customFormat="1" ht="12.75" x14ac:dyDescent="0.2"/>
    <row r="2386" s="1" customFormat="1" ht="12.75" x14ac:dyDescent="0.2"/>
    <row r="2387" s="1" customFormat="1" ht="12.75" x14ac:dyDescent="0.2"/>
    <row r="2388" s="1" customFormat="1" ht="12.75" x14ac:dyDescent="0.2"/>
    <row r="2389" s="1" customFormat="1" ht="12.75" x14ac:dyDescent="0.2"/>
    <row r="2390" s="1" customFormat="1" ht="12.75" x14ac:dyDescent="0.2"/>
    <row r="2391" s="1" customFormat="1" ht="12.75" x14ac:dyDescent="0.2"/>
    <row r="2392" s="1" customFormat="1" ht="12.75" x14ac:dyDescent="0.2"/>
    <row r="2393" s="1" customFormat="1" ht="12.75" x14ac:dyDescent="0.2"/>
    <row r="2394" s="1" customFormat="1" ht="12.75" x14ac:dyDescent="0.2"/>
    <row r="2395" s="1" customFormat="1" ht="12.75" x14ac:dyDescent="0.2"/>
    <row r="2396" s="1" customFormat="1" ht="12.75" x14ac:dyDescent="0.2"/>
    <row r="2397" s="1" customFormat="1" ht="12.75" x14ac:dyDescent="0.2"/>
    <row r="2398" s="1" customFormat="1" ht="12.75" x14ac:dyDescent="0.2"/>
    <row r="2399" s="1" customFormat="1" ht="12.75" x14ac:dyDescent="0.2"/>
    <row r="2400" s="1" customFormat="1" ht="12.75" x14ac:dyDescent="0.2"/>
    <row r="2401" s="1" customFormat="1" ht="12.75" x14ac:dyDescent="0.2"/>
    <row r="2402" s="1" customFormat="1" ht="12.75" x14ac:dyDescent="0.2"/>
    <row r="2403" s="1" customFormat="1" ht="12.75" x14ac:dyDescent="0.2"/>
    <row r="2404" s="1" customFormat="1" ht="12.75" x14ac:dyDescent="0.2"/>
    <row r="2405" s="1" customFormat="1" ht="12.75" x14ac:dyDescent="0.2"/>
    <row r="2406" s="1" customFormat="1" ht="12.75" x14ac:dyDescent="0.2"/>
    <row r="2407" s="1" customFormat="1" ht="12.75" x14ac:dyDescent="0.2"/>
    <row r="2408" s="1" customFormat="1" ht="12.75" x14ac:dyDescent="0.2"/>
    <row r="2409" s="1" customFormat="1" ht="12.75" x14ac:dyDescent="0.2"/>
    <row r="2410" s="1" customFormat="1" ht="12.75" x14ac:dyDescent="0.2"/>
    <row r="2411" s="1" customFormat="1" ht="12.75" x14ac:dyDescent="0.2"/>
    <row r="2412" s="1" customFormat="1" ht="12.75" x14ac:dyDescent="0.2"/>
    <row r="2413" s="1" customFormat="1" ht="12.75" x14ac:dyDescent="0.2"/>
    <row r="2414" s="1" customFormat="1" ht="12.75" x14ac:dyDescent="0.2"/>
    <row r="2415" s="1" customFormat="1" ht="12.75" x14ac:dyDescent="0.2"/>
    <row r="2416" s="1" customFormat="1" ht="12.75" x14ac:dyDescent="0.2"/>
    <row r="2417" s="1" customFormat="1" ht="12.75" x14ac:dyDescent="0.2"/>
    <row r="2418" s="1" customFormat="1" ht="12.75" x14ac:dyDescent="0.2"/>
    <row r="2419" s="1" customFormat="1" ht="12.75" x14ac:dyDescent="0.2"/>
    <row r="2420" s="1" customFormat="1" ht="12.75" x14ac:dyDescent="0.2"/>
    <row r="2421" s="1" customFormat="1" ht="12.75" x14ac:dyDescent="0.2"/>
    <row r="2422" s="1" customFormat="1" ht="12.75" x14ac:dyDescent="0.2"/>
    <row r="2423" s="1" customFormat="1" ht="12.75" x14ac:dyDescent="0.2"/>
    <row r="2424" s="1" customFormat="1" ht="12.75" x14ac:dyDescent="0.2"/>
    <row r="2425" s="1" customFormat="1" ht="12.75" x14ac:dyDescent="0.2"/>
    <row r="2426" s="1" customFormat="1" ht="12.75" x14ac:dyDescent="0.2"/>
    <row r="2427" s="1" customFormat="1" ht="12.75" x14ac:dyDescent="0.2"/>
    <row r="2428" s="1" customFormat="1" ht="12.75" x14ac:dyDescent="0.2"/>
    <row r="2429" s="1" customFormat="1" ht="12.75" x14ac:dyDescent="0.2"/>
    <row r="2430" s="1" customFormat="1" ht="12.75" x14ac:dyDescent="0.2"/>
    <row r="2431" s="1" customFormat="1" ht="12.75" x14ac:dyDescent="0.2"/>
    <row r="2432" s="1" customFormat="1" ht="12.75" x14ac:dyDescent="0.2"/>
    <row r="2433" s="1" customFormat="1" ht="12.75" x14ac:dyDescent="0.2"/>
    <row r="2434" s="1" customFormat="1" ht="12.75" x14ac:dyDescent="0.2"/>
    <row r="2435" s="1" customFormat="1" ht="12.75" x14ac:dyDescent="0.2"/>
    <row r="2436" s="1" customFormat="1" ht="12.75" x14ac:dyDescent="0.2"/>
    <row r="2437" s="1" customFormat="1" ht="12.75" x14ac:dyDescent="0.2"/>
    <row r="2438" s="1" customFormat="1" ht="12.75" x14ac:dyDescent="0.2"/>
    <row r="2439" s="1" customFormat="1" ht="12.75" x14ac:dyDescent="0.2"/>
    <row r="2440" s="1" customFormat="1" ht="12.75" x14ac:dyDescent="0.2"/>
    <row r="2441" s="1" customFormat="1" ht="12.75" x14ac:dyDescent="0.2"/>
    <row r="2442" s="1" customFormat="1" ht="12.75" x14ac:dyDescent="0.2"/>
    <row r="2443" s="1" customFormat="1" ht="12.75" x14ac:dyDescent="0.2"/>
    <row r="2444" s="1" customFormat="1" ht="12.75" x14ac:dyDescent="0.2"/>
    <row r="2445" s="1" customFormat="1" ht="12.75" x14ac:dyDescent="0.2"/>
    <row r="2446" s="1" customFormat="1" ht="12.75" x14ac:dyDescent="0.2"/>
    <row r="2447" s="1" customFormat="1" ht="12.75" x14ac:dyDescent="0.2"/>
    <row r="2448" s="1" customFormat="1" ht="12.75" x14ac:dyDescent="0.2"/>
    <row r="2449" s="1" customFormat="1" ht="12.75" x14ac:dyDescent="0.2"/>
    <row r="2450" s="1" customFormat="1" ht="12.75" x14ac:dyDescent="0.2"/>
    <row r="2451" s="1" customFormat="1" ht="12.75" x14ac:dyDescent="0.2"/>
    <row r="2452" s="1" customFormat="1" ht="12.75" x14ac:dyDescent="0.2"/>
    <row r="2453" s="1" customFormat="1" ht="12.75" x14ac:dyDescent="0.2"/>
    <row r="2454" s="1" customFormat="1" ht="12.75" x14ac:dyDescent="0.2"/>
    <row r="2455" s="1" customFormat="1" ht="12.75" x14ac:dyDescent="0.2"/>
    <row r="2456" s="1" customFormat="1" ht="12.75" x14ac:dyDescent="0.2"/>
    <row r="2457" s="1" customFormat="1" ht="12.75" x14ac:dyDescent="0.2"/>
    <row r="2458" s="1" customFormat="1" ht="12.75" x14ac:dyDescent="0.2"/>
    <row r="2459" s="1" customFormat="1" ht="12.75" x14ac:dyDescent="0.2"/>
    <row r="2460" s="1" customFormat="1" ht="12.75" x14ac:dyDescent="0.2"/>
    <row r="2461" s="1" customFormat="1" ht="12.75" x14ac:dyDescent="0.2"/>
    <row r="2462" s="1" customFormat="1" ht="12.75" x14ac:dyDescent="0.2"/>
    <row r="2463" s="1" customFormat="1" ht="12.75" x14ac:dyDescent="0.2"/>
    <row r="2464" s="1" customFormat="1" ht="12.75" x14ac:dyDescent="0.2"/>
    <row r="2465" s="1" customFormat="1" ht="12.75" x14ac:dyDescent="0.2"/>
    <row r="2466" s="1" customFormat="1" ht="12.75" x14ac:dyDescent="0.2"/>
    <row r="2467" s="1" customFormat="1" ht="12.75" x14ac:dyDescent="0.2"/>
    <row r="2468" s="1" customFormat="1" ht="12.75" x14ac:dyDescent="0.2"/>
    <row r="2469" s="1" customFormat="1" ht="12.75" x14ac:dyDescent="0.2"/>
    <row r="2470" s="1" customFormat="1" ht="12.75" x14ac:dyDescent="0.2"/>
    <row r="2471" s="1" customFormat="1" ht="12.75" x14ac:dyDescent="0.2"/>
    <row r="2472" s="1" customFormat="1" ht="12.75" x14ac:dyDescent="0.2"/>
    <row r="2473" s="1" customFormat="1" ht="12.75" x14ac:dyDescent="0.2"/>
    <row r="2474" s="1" customFormat="1" ht="12.75" x14ac:dyDescent="0.2"/>
    <row r="2475" s="1" customFormat="1" ht="12.75" x14ac:dyDescent="0.2"/>
    <row r="2476" s="1" customFormat="1" ht="12.75" x14ac:dyDescent="0.2"/>
    <row r="2477" s="1" customFormat="1" ht="12.75" x14ac:dyDescent="0.2"/>
    <row r="2478" s="1" customFormat="1" ht="12.75" x14ac:dyDescent="0.2"/>
    <row r="2479" s="1" customFormat="1" ht="12.75" x14ac:dyDescent="0.2"/>
    <row r="2480" s="1" customFormat="1" ht="12.75" x14ac:dyDescent="0.2"/>
    <row r="2481" s="1" customFormat="1" ht="12.75" x14ac:dyDescent="0.2"/>
    <row r="2482" s="1" customFormat="1" ht="12.75" x14ac:dyDescent="0.2"/>
    <row r="2483" s="1" customFormat="1" ht="12.75" x14ac:dyDescent="0.2"/>
    <row r="2484" s="1" customFormat="1" ht="12.75" x14ac:dyDescent="0.2"/>
    <row r="2485" s="1" customFormat="1" ht="12.75" x14ac:dyDescent="0.2"/>
    <row r="2486" s="1" customFormat="1" ht="12.75" x14ac:dyDescent="0.2"/>
    <row r="2487" s="1" customFormat="1" ht="12.75" x14ac:dyDescent="0.2"/>
    <row r="2488" s="1" customFormat="1" ht="12.75" x14ac:dyDescent="0.2"/>
    <row r="2489" s="1" customFormat="1" ht="12.75" x14ac:dyDescent="0.2"/>
    <row r="2490" s="1" customFormat="1" ht="12.75" x14ac:dyDescent="0.2"/>
    <row r="2491" s="1" customFormat="1" ht="12.75" x14ac:dyDescent="0.2"/>
    <row r="2492" s="1" customFormat="1" ht="12.75" x14ac:dyDescent="0.2"/>
    <row r="2493" s="1" customFormat="1" ht="12.75" x14ac:dyDescent="0.2"/>
    <row r="2494" s="1" customFormat="1" ht="12.75" x14ac:dyDescent="0.2"/>
    <row r="2495" s="1" customFormat="1" ht="12.75" x14ac:dyDescent="0.2"/>
    <row r="2496" s="1" customFormat="1" ht="12.75" x14ac:dyDescent="0.2"/>
    <row r="2497" s="1" customFormat="1" ht="12.75" x14ac:dyDescent="0.2"/>
    <row r="2498" s="1" customFormat="1" ht="12.75" x14ac:dyDescent="0.2"/>
    <row r="2499" s="1" customFormat="1" ht="12.75" x14ac:dyDescent="0.2"/>
    <row r="2500" s="1" customFormat="1" ht="12.75" x14ac:dyDescent="0.2"/>
    <row r="2501" s="1" customFormat="1" ht="12.75" x14ac:dyDescent="0.2"/>
    <row r="2502" s="1" customFormat="1" ht="12.75" x14ac:dyDescent="0.2"/>
    <row r="2503" s="1" customFormat="1" ht="12.75" x14ac:dyDescent="0.2"/>
    <row r="2504" s="1" customFormat="1" ht="12.75" x14ac:dyDescent="0.2"/>
    <row r="2505" s="1" customFormat="1" ht="12.75" x14ac:dyDescent="0.2"/>
    <row r="2506" s="1" customFormat="1" ht="12.75" x14ac:dyDescent="0.2"/>
    <row r="2507" s="1" customFormat="1" ht="12.75" x14ac:dyDescent="0.2"/>
    <row r="2508" s="1" customFormat="1" ht="12.75" x14ac:dyDescent="0.2"/>
    <row r="2509" s="1" customFormat="1" ht="12.75" x14ac:dyDescent="0.2"/>
    <row r="2510" s="1" customFormat="1" ht="12.75" x14ac:dyDescent="0.2"/>
    <row r="2511" s="1" customFormat="1" ht="12.75" x14ac:dyDescent="0.2"/>
    <row r="2512" s="1" customFormat="1" ht="12.75" x14ac:dyDescent="0.2"/>
    <row r="2513" s="1" customFormat="1" ht="12.75" x14ac:dyDescent="0.2"/>
    <row r="2514" s="1" customFormat="1" ht="12.75" x14ac:dyDescent="0.2"/>
    <row r="2515" s="1" customFormat="1" ht="12.75" x14ac:dyDescent="0.2"/>
    <row r="2516" s="1" customFormat="1" ht="12.75" x14ac:dyDescent="0.2"/>
    <row r="2517" s="1" customFormat="1" ht="12.75" x14ac:dyDescent="0.2"/>
    <row r="2518" s="1" customFormat="1" ht="12.75" x14ac:dyDescent="0.2"/>
    <row r="2519" s="1" customFormat="1" ht="12.75" x14ac:dyDescent="0.2"/>
    <row r="2520" s="1" customFormat="1" ht="12.75" x14ac:dyDescent="0.2"/>
    <row r="2521" s="1" customFormat="1" ht="12.75" x14ac:dyDescent="0.2"/>
    <row r="2522" s="1" customFormat="1" ht="12.75" x14ac:dyDescent="0.2"/>
    <row r="2523" s="1" customFormat="1" ht="12.75" x14ac:dyDescent="0.2"/>
    <row r="2524" s="1" customFormat="1" ht="12.75" x14ac:dyDescent="0.2"/>
    <row r="2525" s="1" customFormat="1" ht="12.75" x14ac:dyDescent="0.2"/>
    <row r="2526" s="1" customFormat="1" ht="12.75" x14ac:dyDescent="0.2"/>
    <row r="2527" s="1" customFormat="1" ht="12.75" x14ac:dyDescent="0.2"/>
    <row r="2528" s="1" customFormat="1" ht="12.75" x14ac:dyDescent="0.2"/>
    <row r="2529" s="1" customFormat="1" ht="12.75" x14ac:dyDescent="0.2"/>
    <row r="2530" s="1" customFormat="1" ht="12.75" x14ac:dyDescent="0.2"/>
    <row r="2531" s="1" customFormat="1" ht="12.75" x14ac:dyDescent="0.2"/>
    <row r="2532" s="1" customFormat="1" ht="12.75" x14ac:dyDescent="0.2"/>
    <row r="2533" s="1" customFormat="1" ht="12.75" x14ac:dyDescent="0.2"/>
    <row r="2534" s="1" customFormat="1" ht="12.75" x14ac:dyDescent="0.2"/>
    <row r="2535" s="1" customFormat="1" ht="12.75" x14ac:dyDescent="0.2"/>
    <row r="2536" s="1" customFormat="1" ht="12.75" x14ac:dyDescent="0.2"/>
    <row r="2537" s="1" customFormat="1" ht="12.75" x14ac:dyDescent="0.2"/>
    <row r="2538" s="1" customFormat="1" ht="12.75" x14ac:dyDescent="0.2"/>
    <row r="2539" s="1" customFormat="1" ht="12.75" x14ac:dyDescent="0.2"/>
    <row r="2540" s="1" customFormat="1" ht="12.75" x14ac:dyDescent="0.2"/>
    <row r="2541" s="1" customFormat="1" ht="12.75" x14ac:dyDescent="0.2"/>
    <row r="2542" s="1" customFormat="1" ht="12.75" x14ac:dyDescent="0.2"/>
    <row r="2543" s="1" customFormat="1" ht="12.75" x14ac:dyDescent="0.2"/>
    <row r="2544" s="1" customFormat="1" ht="12.75" x14ac:dyDescent="0.2"/>
    <row r="2545" s="1" customFormat="1" ht="12.75" x14ac:dyDescent="0.2"/>
    <row r="2546" s="1" customFormat="1" ht="12.75" x14ac:dyDescent="0.2"/>
    <row r="2547" s="1" customFormat="1" ht="12.75" x14ac:dyDescent="0.2"/>
    <row r="2548" s="1" customFormat="1" ht="12.75" x14ac:dyDescent="0.2"/>
    <row r="2549" s="1" customFormat="1" ht="12.75" x14ac:dyDescent="0.2"/>
    <row r="2550" s="1" customFormat="1" ht="12.75" x14ac:dyDescent="0.2"/>
    <row r="2551" s="1" customFormat="1" ht="12.75" x14ac:dyDescent="0.2"/>
    <row r="2552" s="1" customFormat="1" ht="12.75" x14ac:dyDescent="0.2"/>
    <row r="2553" s="1" customFormat="1" ht="12.75" x14ac:dyDescent="0.2"/>
    <row r="2554" s="1" customFormat="1" ht="12.75" x14ac:dyDescent="0.2"/>
    <row r="2555" s="1" customFormat="1" ht="12.75" x14ac:dyDescent="0.2"/>
    <row r="2556" s="1" customFormat="1" ht="12.75" x14ac:dyDescent="0.2"/>
    <row r="2557" s="1" customFormat="1" ht="12.75" x14ac:dyDescent="0.2"/>
    <row r="2558" s="1" customFormat="1" ht="12.75" x14ac:dyDescent="0.2"/>
    <row r="2559" s="1" customFormat="1" ht="12.75" x14ac:dyDescent="0.2"/>
    <row r="2560" s="1" customFormat="1" ht="12.75" x14ac:dyDescent="0.2"/>
    <row r="2561" s="1" customFormat="1" ht="12.75" x14ac:dyDescent="0.2"/>
    <row r="2562" s="1" customFormat="1" ht="12.75" x14ac:dyDescent="0.2"/>
    <row r="2563" s="1" customFormat="1" ht="12.75" x14ac:dyDescent="0.2"/>
    <row r="2564" s="1" customFormat="1" ht="12.75" x14ac:dyDescent="0.2"/>
    <row r="2565" s="1" customFormat="1" ht="12.75" x14ac:dyDescent="0.2"/>
    <row r="2566" s="1" customFormat="1" ht="12.75" x14ac:dyDescent="0.2"/>
    <row r="2567" s="1" customFormat="1" ht="12.75" x14ac:dyDescent="0.2"/>
    <row r="2568" s="1" customFormat="1" ht="12.75" x14ac:dyDescent="0.2"/>
    <row r="2569" s="1" customFormat="1" ht="12.75" x14ac:dyDescent="0.2"/>
    <row r="2570" s="1" customFormat="1" ht="12.75" x14ac:dyDescent="0.2"/>
    <row r="2571" s="1" customFormat="1" ht="12.75" x14ac:dyDescent="0.2"/>
    <row r="2572" s="1" customFormat="1" ht="12.75" x14ac:dyDescent="0.2"/>
    <row r="2573" s="1" customFormat="1" ht="12.75" x14ac:dyDescent="0.2"/>
    <row r="2574" s="1" customFormat="1" ht="12.75" x14ac:dyDescent="0.2"/>
    <row r="2575" s="1" customFormat="1" ht="12.75" x14ac:dyDescent="0.2"/>
    <row r="2576" s="1" customFormat="1" ht="12.75" x14ac:dyDescent="0.2"/>
    <row r="2577" s="1" customFormat="1" ht="12.75" x14ac:dyDescent="0.2"/>
    <row r="2578" s="1" customFormat="1" ht="12.75" x14ac:dyDescent="0.2"/>
    <row r="2579" s="1" customFormat="1" ht="12.75" x14ac:dyDescent="0.2"/>
    <row r="2580" s="1" customFormat="1" ht="12.75" x14ac:dyDescent="0.2"/>
    <row r="2581" s="1" customFormat="1" ht="12.75" x14ac:dyDescent="0.2"/>
    <row r="2582" s="1" customFormat="1" ht="12.75" x14ac:dyDescent="0.2"/>
    <row r="2583" s="1" customFormat="1" ht="12.75" x14ac:dyDescent="0.2"/>
    <row r="2584" s="1" customFormat="1" ht="12.75" x14ac:dyDescent="0.2"/>
    <row r="2585" s="1" customFormat="1" ht="12.75" x14ac:dyDescent="0.2"/>
    <row r="2586" s="1" customFormat="1" ht="12.75" x14ac:dyDescent="0.2"/>
    <row r="2587" s="1" customFormat="1" ht="12.75" x14ac:dyDescent="0.2"/>
    <row r="2588" s="1" customFormat="1" ht="12.75" x14ac:dyDescent="0.2"/>
    <row r="2589" s="1" customFormat="1" ht="12.75" x14ac:dyDescent="0.2"/>
    <row r="2590" s="1" customFormat="1" ht="12.75" x14ac:dyDescent="0.2"/>
    <row r="2591" s="1" customFormat="1" ht="12.75" x14ac:dyDescent="0.2"/>
    <row r="2592" s="1" customFormat="1" ht="12.75" x14ac:dyDescent="0.2"/>
    <row r="2593" s="1" customFormat="1" ht="12.75" x14ac:dyDescent="0.2"/>
    <row r="2594" s="1" customFormat="1" ht="12.75" x14ac:dyDescent="0.2"/>
    <row r="2595" s="1" customFormat="1" ht="12.75" x14ac:dyDescent="0.2"/>
    <row r="2596" s="1" customFormat="1" ht="12.75" x14ac:dyDescent="0.2"/>
    <row r="2597" s="1" customFormat="1" ht="12.75" x14ac:dyDescent="0.2"/>
    <row r="2598" s="1" customFormat="1" ht="12.75" x14ac:dyDescent="0.2"/>
    <row r="2599" s="1" customFormat="1" ht="12.75" x14ac:dyDescent="0.2"/>
    <row r="2600" s="1" customFormat="1" ht="12.75" x14ac:dyDescent="0.2"/>
    <row r="2601" s="1" customFormat="1" ht="12.75" x14ac:dyDescent="0.2"/>
    <row r="2602" s="1" customFormat="1" ht="12.75" x14ac:dyDescent="0.2"/>
    <row r="2603" s="1" customFormat="1" ht="12.75" x14ac:dyDescent="0.2"/>
    <row r="2604" s="1" customFormat="1" ht="12.75" x14ac:dyDescent="0.2"/>
    <row r="2605" s="1" customFormat="1" ht="12.75" x14ac:dyDescent="0.2"/>
    <row r="2606" s="1" customFormat="1" ht="12.75" x14ac:dyDescent="0.2"/>
    <row r="2607" s="1" customFormat="1" ht="12.75" x14ac:dyDescent="0.2"/>
    <row r="2608" s="1" customFormat="1" ht="12.75" x14ac:dyDescent="0.2"/>
    <row r="2609" s="1" customFormat="1" ht="12.75" x14ac:dyDescent="0.2"/>
    <row r="2610" s="1" customFormat="1" ht="12.75" x14ac:dyDescent="0.2"/>
    <row r="2611" s="1" customFormat="1" ht="12.75" x14ac:dyDescent="0.2"/>
    <row r="2612" s="1" customFormat="1" ht="12.75" x14ac:dyDescent="0.2"/>
    <row r="2613" s="1" customFormat="1" ht="12.75" x14ac:dyDescent="0.2"/>
    <row r="2614" s="1" customFormat="1" ht="12.75" x14ac:dyDescent="0.2"/>
    <row r="2615" s="1" customFormat="1" ht="12.75" x14ac:dyDescent="0.2"/>
    <row r="2616" s="1" customFormat="1" ht="12.75" x14ac:dyDescent="0.2"/>
    <row r="2617" s="1" customFormat="1" ht="12.75" x14ac:dyDescent="0.2"/>
    <row r="2618" s="1" customFormat="1" ht="12.75" x14ac:dyDescent="0.2"/>
    <row r="2619" s="1" customFormat="1" ht="12.75" x14ac:dyDescent="0.2"/>
    <row r="2620" s="1" customFormat="1" ht="12.75" x14ac:dyDescent="0.2"/>
    <row r="2621" s="1" customFormat="1" ht="12.75" x14ac:dyDescent="0.2"/>
    <row r="2622" s="1" customFormat="1" ht="12.75" x14ac:dyDescent="0.2"/>
    <row r="2623" s="1" customFormat="1" ht="12.75" x14ac:dyDescent="0.2"/>
    <row r="2624" s="1" customFormat="1" ht="12.75" x14ac:dyDescent="0.2"/>
    <row r="2625" s="1" customFormat="1" ht="12.75" x14ac:dyDescent="0.2"/>
    <row r="2626" s="1" customFormat="1" ht="12.75" x14ac:dyDescent="0.2"/>
    <row r="2627" s="1" customFormat="1" ht="12.75" x14ac:dyDescent="0.2"/>
    <row r="2628" s="1" customFormat="1" ht="12.75" x14ac:dyDescent="0.2"/>
    <row r="2629" s="1" customFormat="1" ht="12.75" x14ac:dyDescent="0.2"/>
    <row r="2630" s="1" customFormat="1" ht="12.75" x14ac:dyDescent="0.2"/>
    <row r="2631" s="1" customFormat="1" ht="12.75" x14ac:dyDescent="0.2"/>
    <row r="2632" s="1" customFormat="1" ht="12.75" x14ac:dyDescent="0.2"/>
    <row r="2633" s="1" customFormat="1" ht="12.75" x14ac:dyDescent="0.2"/>
    <row r="2634" s="1" customFormat="1" ht="12.75" x14ac:dyDescent="0.2"/>
    <row r="2635" s="1" customFormat="1" ht="12.75" x14ac:dyDescent="0.2"/>
    <row r="2636" s="1" customFormat="1" ht="12.75" x14ac:dyDescent="0.2"/>
    <row r="2637" s="1" customFormat="1" ht="12.75" x14ac:dyDescent="0.2"/>
    <row r="2638" s="1" customFormat="1" ht="12.75" x14ac:dyDescent="0.2"/>
    <row r="2639" s="1" customFormat="1" ht="12.75" x14ac:dyDescent="0.2"/>
    <row r="2640" s="1" customFormat="1" ht="12.75" x14ac:dyDescent="0.2"/>
    <row r="2641" s="1" customFormat="1" ht="12.75" x14ac:dyDescent="0.2"/>
    <row r="2642" s="1" customFormat="1" ht="12.75" x14ac:dyDescent="0.2"/>
    <row r="2643" s="1" customFormat="1" ht="12.75" x14ac:dyDescent="0.2"/>
    <row r="2644" s="1" customFormat="1" ht="12.75" x14ac:dyDescent="0.2"/>
    <row r="2645" s="1" customFormat="1" ht="12.75" x14ac:dyDescent="0.2"/>
    <row r="2646" s="1" customFormat="1" ht="12.75" x14ac:dyDescent="0.2"/>
    <row r="2647" s="1" customFormat="1" ht="12.75" x14ac:dyDescent="0.2"/>
    <row r="2648" s="1" customFormat="1" ht="12.75" x14ac:dyDescent="0.2"/>
    <row r="2649" s="1" customFormat="1" ht="12.75" x14ac:dyDescent="0.2"/>
    <row r="2650" s="1" customFormat="1" ht="12.75" x14ac:dyDescent="0.2"/>
    <row r="2651" s="1" customFormat="1" ht="12.75" x14ac:dyDescent="0.2"/>
    <row r="2652" s="1" customFormat="1" ht="12.75" x14ac:dyDescent="0.2"/>
    <row r="2653" s="1" customFormat="1" ht="12.75" x14ac:dyDescent="0.2"/>
    <row r="2654" s="1" customFormat="1" ht="12.75" x14ac:dyDescent="0.2"/>
    <row r="2655" s="1" customFormat="1" ht="12.75" x14ac:dyDescent="0.2"/>
    <row r="2656" s="1" customFormat="1" ht="12.75" x14ac:dyDescent="0.2"/>
    <row r="2657" s="1" customFormat="1" ht="12.75" x14ac:dyDescent="0.2"/>
    <row r="2658" s="1" customFormat="1" ht="12.75" x14ac:dyDescent="0.2"/>
    <row r="2659" s="1" customFormat="1" ht="12.75" x14ac:dyDescent="0.2"/>
    <row r="2660" s="1" customFormat="1" ht="12.75" x14ac:dyDescent="0.2"/>
    <row r="2661" s="1" customFormat="1" ht="12.75" x14ac:dyDescent="0.2"/>
    <row r="2662" s="1" customFormat="1" ht="12.75" x14ac:dyDescent="0.2"/>
    <row r="2663" s="1" customFormat="1" ht="12.75" x14ac:dyDescent="0.2"/>
    <row r="2664" s="1" customFormat="1" ht="12.75" x14ac:dyDescent="0.2"/>
    <row r="2665" s="1" customFormat="1" ht="12.75" x14ac:dyDescent="0.2"/>
    <row r="2666" s="1" customFormat="1" ht="12.75" x14ac:dyDescent="0.2"/>
  </sheetData>
  <mergeCells count="138">
    <mergeCell ref="A604:A608"/>
    <mergeCell ref="B604:D608"/>
    <mergeCell ref="E604:E608"/>
    <mergeCell ref="F604:F608"/>
    <mergeCell ref="G604:G608"/>
    <mergeCell ref="H604:H608"/>
    <mergeCell ref="A581:A585"/>
    <mergeCell ref="B581:D585"/>
    <mergeCell ref="E581:E585"/>
    <mergeCell ref="F581:F585"/>
    <mergeCell ref="G581:G585"/>
    <mergeCell ref="H581:H585"/>
    <mergeCell ref="A559:A563"/>
    <mergeCell ref="B559:D563"/>
    <mergeCell ref="E559:E563"/>
    <mergeCell ref="F559:F563"/>
    <mergeCell ref="G559:G563"/>
    <mergeCell ref="H559:H563"/>
    <mergeCell ref="A537:A541"/>
    <mergeCell ref="B537:D541"/>
    <mergeCell ref="E537:E541"/>
    <mergeCell ref="F537:F541"/>
    <mergeCell ref="G537:G541"/>
    <mergeCell ref="H537:H541"/>
    <mergeCell ref="A515:A519"/>
    <mergeCell ref="B515:D519"/>
    <mergeCell ref="E515:E519"/>
    <mergeCell ref="F515:F519"/>
    <mergeCell ref="G515:G519"/>
    <mergeCell ref="H515:H519"/>
    <mergeCell ref="A497:A501"/>
    <mergeCell ref="B497:D501"/>
    <mergeCell ref="E497:E501"/>
    <mergeCell ref="F497:F501"/>
    <mergeCell ref="G497:G501"/>
    <mergeCell ref="H497:H501"/>
    <mergeCell ref="A466:A470"/>
    <mergeCell ref="B466:D470"/>
    <mergeCell ref="E466:E470"/>
    <mergeCell ref="F466:F470"/>
    <mergeCell ref="G466:G470"/>
    <mergeCell ref="H466:H470"/>
    <mergeCell ref="A444:A448"/>
    <mergeCell ref="B444:D448"/>
    <mergeCell ref="E444:E448"/>
    <mergeCell ref="F444:F448"/>
    <mergeCell ref="G444:G448"/>
    <mergeCell ref="H444:H448"/>
    <mergeCell ref="A413:A417"/>
    <mergeCell ref="B413:D417"/>
    <mergeCell ref="E413:E417"/>
    <mergeCell ref="F413:F417"/>
    <mergeCell ref="G413:G417"/>
    <mergeCell ref="H413:H417"/>
    <mergeCell ref="A378:A382"/>
    <mergeCell ref="B378:D382"/>
    <mergeCell ref="E378:E382"/>
    <mergeCell ref="F378:F382"/>
    <mergeCell ref="G378:G382"/>
    <mergeCell ref="H378:H382"/>
    <mergeCell ref="A358:A362"/>
    <mergeCell ref="B358:D362"/>
    <mergeCell ref="E358:E362"/>
    <mergeCell ref="F358:F362"/>
    <mergeCell ref="G358:G362"/>
    <mergeCell ref="H358:H362"/>
    <mergeCell ref="A333:A337"/>
    <mergeCell ref="B333:D337"/>
    <mergeCell ref="E333:E337"/>
    <mergeCell ref="F333:F337"/>
    <mergeCell ref="G333:G337"/>
    <mergeCell ref="H333:H337"/>
    <mergeCell ref="A312:A316"/>
    <mergeCell ref="B312:D316"/>
    <mergeCell ref="E312:E316"/>
    <mergeCell ref="F312:F316"/>
    <mergeCell ref="G312:G316"/>
    <mergeCell ref="H312:H316"/>
    <mergeCell ref="A282:A286"/>
    <mergeCell ref="B282:D286"/>
    <mergeCell ref="E282:E286"/>
    <mergeCell ref="F282:F286"/>
    <mergeCell ref="G282:G286"/>
    <mergeCell ref="H282:H286"/>
    <mergeCell ref="A264:A268"/>
    <mergeCell ref="B264:D268"/>
    <mergeCell ref="E264:E268"/>
    <mergeCell ref="F264:F268"/>
    <mergeCell ref="G264:G268"/>
    <mergeCell ref="H264:H268"/>
    <mergeCell ref="A234:A238"/>
    <mergeCell ref="B234:D238"/>
    <mergeCell ref="E234:E238"/>
    <mergeCell ref="F234:F238"/>
    <mergeCell ref="G234:G238"/>
    <mergeCell ref="H234:H238"/>
    <mergeCell ref="A157:A161"/>
    <mergeCell ref="B157:D161"/>
    <mergeCell ref="E157:E161"/>
    <mergeCell ref="F157:F161"/>
    <mergeCell ref="G157:G161"/>
    <mergeCell ref="H157:H161"/>
    <mergeCell ref="A127:A131"/>
    <mergeCell ref="B127:D131"/>
    <mergeCell ref="E127:E131"/>
    <mergeCell ref="F127:F131"/>
    <mergeCell ref="G127:G131"/>
    <mergeCell ref="H127:H131"/>
    <mergeCell ref="A111:A115"/>
    <mergeCell ref="B111:D115"/>
    <mergeCell ref="E111:E115"/>
    <mergeCell ref="F111:F115"/>
    <mergeCell ref="G111:G115"/>
    <mergeCell ref="H111:H115"/>
    <mergeCell ref="A78:A82"/>
    <mergeCell ref="B78:D82"/>
    <mergeCell ref="E78:E82"/>
    <mergeCell ref="F78:F82"/>
    <mergeCell ref="G78:G82"/>
    <mergeCell ref="H78:H82"/>
    <mergeCell ref="A7:A11"/>
    <mergeCell ref="B7:D11"/>
    <mergeCell ref="E7:E11"/>
    <mergeCell ref="F7:F11"/>
    <mergeCell ref="G7:G11"/>
    <mergeCell ref="H7:H11"/>
    <mergeCell ref="A60:A64"/>
    <mergeCell ref="B60:D64"/>
    <mergeCell ref="E60:E64"/>
    <mergeCell ref="F60:F64"/>
    <mergeCell ref="G60:G64"/>
    <mergeCell ref="H60:H64"/>
    <mergeCell ref="H27:H31"/>
    <mergeCell ref="A27:A31"/>
    <mergeCell ref="B27:D31"/>
    <mergeCell ref="E27:E31"/>
    <mergeCell ref="F27:F31"/>
    <mergeCell ref="G27:G31"/>
  </mergeCells>
  <printOptions horizontalCentered="1"/>
  <pageMargins left="1" right="0.5" top="1" bottom="1" header="0.5" footer="0.5"/>
  <pageSetup paperSize="256" scale="71" orientation="portrait" horizontalDpi="4294967293" r:id="rId1"/>
  <rowBreaks count="8" manualBreakCount="8">
    <brk id="73" max="7" man="1"/>
    <brk id="152" max="7" man="1"/>
    <brk id="229" max="7" man="1"/>
    <brk id="307" max="7" man="1"/>
    <brk id="373" max="7" man="1"/>
    <brk id="439" max="7" man="1"/>
    <brk id="510" max="7" man="1"/>
    <brk id="576"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25"/>
  <sheetViews>
    <sheetView showGridLines="0" view="pageBreakPreview" zoomScale="90" zoomScaleSheetLayoutView="90" workbookViewId="0">
      <selection activeCell="W30" sqref="W30"/>
    </sheetView>
  </sheetViews>
  <sheetFormatPr defaultRowHeight="15" x14ac:dyDescent="0.25"/>
  <cols>
    <col min="1" max="1" width="8.7109375" customWidth="1"/>
    <col min="2" max="2" width="4.7109375" customWidth="1"/>
    <col min="3" max="3" width="2.7109375" customWidth="1"/>
    <col min="4" max="4" width="15.28515625" customWidth="1"/>
    <col min="5" max="5" width="20.7109375" customWidth="1"/>
    <col min="6" max="7" width="23.7109375" customWidth="1"/>
    <col min="8" max="8" width="9.28515625" customWidth="1"/>
    <col min="9" max="9" width="6.140625" customWidth="1"/>
    <col min="10" max="10" width="4.28515625" customWidth="1"/>
    <col min="11" max="11" width="6.7109375" customWidth="1"/>
    <col min="12" max="12" width="7.5703125" customWidth="1"/>
    <col min="13" max="13" width="6.28515625" customWidth="1"/>
    <col min="14" max="15" width="5.7109375" customWidth="1"/>
    <col min="16" max="16" width="5.85546875" customWidth="1"/>
    <col min="18" max="18" width="23.140625" hidden="1" customWidth="1"/>
    <col min="19" max="19" width="23.42578125" hidden="1" customWidth="1"/>
    <col min="20" max="21" width="0" hidden="1" customWidth="1"/>
  </cols>
  <sheetData>
    <row r="1" spans="1:16" s="151" customFormat="1" ht="18" x14ac:dyDescent="0.25">
      <c r="A1" s="161" t="s">
        <v>1352</v>
      </c>
      <c r="B1" s="162"/>
      <c r="C1" s="162"/>
      <c r="D1" s="162"/>
      <c r="E1" s="161" t="s">
        <v>1353</v>
      </c>
    </row>
    <row r="2" spans="1:16" s="151" customFormat="1" ht="18" x14ac:dyDescent="0.25">
      <c r="A2" s="162"/>
      <c r="B2" s="163"/>
      <c r="C2" s="162"/>
      <c r="D2" s="162"/>
      <c r="E2" s="161" t="s">
        <v>1356</v>
      </c>
    </row>
    <row r="3" spans="1:16" s="151" customFormat="1" ht="18" x14ac:dyDescent="0.25">
      <c r="A3" s="162"/>
      <c r="B3" s="163"/>
      <c r="C3" s="162"/>
      <c r="D3" s="162"/>
      <c r="E3" s="161" t="s">
        <v>1354</v>
      </c>
    </row>
    <row r="4" spans="1:16" s="151" customFormat="1" ht="14.25" x14ac:dyDescent="0.2">
      <c r="B4" s="152"/>
    </row>
    <row r="5" spans="1:16" s="151" customFormat="1" ht="14.25" x14ac:dyDescent="0.2">
      <c r="B5" s="152"/>
    </row>
    <row r="6" spans="1:16" s="1" customFormat="1" ht="23.25" x14ac:dyDescent="0.35">
      <c r="A6" s="164" t="s">
        <v>0</v>
      </c>
      <c r="B6" s="2"/>
      <c r="C6" s="2"/>
      <c r="D6" s="2"/>
      <c r="E6" s="2"/>
      <c r="F6" s="2"/>
      <c r="G6" s="2"/>
      <c r="H6" s="2"/>
      <c r="I6" s="2"/>
      <c r="J6" s="2"/>
      <c r="K6" s="2"/>
      <c r="L6" s="2"/>
      <c r="M6" s="2"/>
      <c r="N6" s="2"/>
      <c r="O6" s="2"/>
      <c r="P6" s="2"/>
    </row>
    <row r="7" spans="1:16" s="1" customFormat="1" ht="23.25" x14ac:dyDescent="0.35">
      <c r="A7" s="164" t="s">
        <v>1355</v>
      </c>
      <c r="B7" s="2"/>
      <c r="C7" s="2"/>
      <c r="D7" s="2"/>
      <c r="E7" s="2"/>
      <c r="F7" s="2"/>
      <c r="G7" s="2"/>
      <c r="H7" s="2"/>
      <c r="I7" s="2"/>
      <c r="J7" s="2"/>
      <c r="K7" s="2"/>
      <c r="L7" s="2"/>
      <c r="M7" s="2"/>
      <c r="N7" s="2"/>
      <c r="O7" s="2"/>
      <c r="P7" s="2"/>
    </row>
    <row r="8" spans="1:16" s="1" customFormat="1" ht="12.75" x14ac:dyDescent="0.2">
      <c r="P8" s="350" t="s">
        <v>24</v>
      </c>
    </row>
    <row r="9" spans="1:16" s="1" customFormat="1" ht="12.75" x14ac:dyDescent="0.2">
      <c r="P9" s="351"/>
    </row>
    <row r="10" spans="1:16" s="1" customFormat="1" ht="12.75" x14ac:dyDescent="0.2">
      <c r="A10" s="1" t="s">
        <v>1</v>
      </c>
      <c r="C10" s="1" t="s">
        <v>12</v>
      </c>
      <c r="D10" s="1" t="s">
        <v>19</v>
      </c>
      <c r="F10" s="1" t="s">
        <v>22</v>
      </c>
    </row>
    <row r="11" spans="1:16" s="1" customFormat="1" ht="12.75" x14ac:dyDescent="0.2">
      <c r="A11" s="1" t="s">
        <v>2</v>
      </c>
      <c r="C11" s="1" t="s">
        <v>12</v>
      </c>
      <c r="D11" s="1" t="s">
        <v>20</v>
      </c>
      <c r="F11" s="1" t="s">
        <v>23</v>
      </c>
    </row>
    <row r="12" spans="1:16" s="1" customFormat="1" ht="12.75" x14ac:dyDescent="0.2">
      <c r="A12" s="1" t="s">
        <v>3</v>
      </c>
      <c r="C12" s="1" t="s">
        <v>12</v>
      </c>
      <c r="D12" s="1" t="s">
        <v>21</v>
      </c>
    </row>
    <row r="13" spans="1:16" s="1" customFormat="1" ht="12.75" x14ac:dyDescent="0.2"/>
    <row r="14" spans="1:16" s="1" customFormat="1" ht="18" customHeight="1" x14ac:dyDescent="0.2">
      <c r="A14" s="211" t="s">
        <v>11</v>
      </c>
      <c r="B14" s="212"/>
      <c r="C14" s="212"/>
      <c r="D14" s="212"/>
      <c r="E14" s="212"/>
      <c r="F14" s="212"/>
      <c r="G14" s="212"/>
      <c r="H14" s="212"/>
      <c r="I14" s="212"/>
      <c r="J14" s="213"/>
      <c r="K14" s="211" t="s">
        <v>18</v>
      </c>
      <c r="L14" s="212"/>
      <c r="M14" s="212"/>
      <c r="N14" s="212"/>
      <c r="O14" s="212"/>
      <c r="P14" s="213"/>
    </row>
    <row r="15" spans="1:16" s="1" customFormat="1" ht="13.5" x14ac:dyDescent="0.2">
      <c r="A15" s="347" t="s">
        <v>4</v>
      </c>
      <c r="B15" s="352" t="s">
        <v>5</v>
      </c>
      <c r="C15" s="353"/>
      <c r="D15" s="354"/>
      <c r="E15" s="347" t="s">
        <v>6</v>
      </c>
      <c r="F15" s="347" t="s">
        <v>7</v>
      </c>
      <c r="G15" s="347" t="s">
        <v>8</v>
      </c>
      <c r="H15" s="347" t="s">
        <v>9</v>
      </c>
      <c r="I15" s="347" t="s">
        <v>10</v>
      </c>
      <c r="J15" s="347" t="s">
        <v>27</v>
      </c>
      <c r="K15" s="214" t="s">
        <v>26</v>
      </c>
      <c r="L15" s="213"/>
      <c r="M15" s="347" t="s">
        <v>15</v>
      </c>
      <c r="N15" s="214" t="s">
        <v>16</v>
      </c>
      <c r="O15" s="213"/>
      <c r="P15" s="347" t="s">
        <v>25</v>
      </c>
    </row>
    <row r="16" spans="1:16" s="1" customFormat="1" ht="12.75" x14ac:dyDescent="0.2">
      <c r="A16" s="348"/>
      <c r="B16" s="355"/>
      <c r="C16" s="356"/>
      <c r="D16" s="357"/>
      <c r="E16" s="348"/>
      <c r="F16" s="348"/>
      <c r="G16" s="348"/>
      <c r="H16" s="348"/>
      <c r="I16" s="348"/>
      <c r="J16" s="348"/>
      <c r="K16" s="347" t="s">
        <v>13</v>
      </c>
      <c r="L16" s="347" t="s">
        <v>14</v>
      </c>
      <c r="M16" s="348"/>
      <c r="N16" s="347" t="s">
        <v>17</v>
      </c>
      <c r="O16" s="347" t="s">
        <v>28</v>
      </c>
      <c r="P16" s="348"/>
    </row>
    <row r="17" spans="1:16" s="1" customFormat="1" ht="12.75" x14ac:dyDescent="0.2">
      <c r="A17" s="348"/>
      <c r="B17" s="355"/>
      <c r="C17" s="356"/>
      <c r="D17" s="357"/>
      <c r="E17" s="348"/>
      <c r="F17" s="348"/>
      <c r="G17" s="348"/>
      <c r="H17" s="348"/>
      <c r="I17" s="348"/>
      <c r="J17" s="348"/>
      <c r="K17" s="348"/>
      <c r="L17" s="348"/>
      <c r="M17" s="348"/>
      <c r="N17" s="348"/>
      <c r="O17" s="348"/>
      <c r="P17" s="348"/>
    </row>
    <row r="18" spans="1:16" s="1" customFormat="1" ht="12.75" x14ac:dyDescent="0.2">
      <c r="A18" s="348"/>
      <c r="B18" s="355"/>
      <c r="C18" s="356"/>
      <c r="D18" s="357"/>
      <c r="E18" s="348"/>
      <c r="F18" s="348"/>
      <c r="G18" s="348"/>
      <c r="H18" s="348"/>
      <c r="I18" s="348"/>
      <c r="J18" s="348"/>
      <c r="K18" s="348"/>
      <c r="L18" s="348"/>
      <c r="M18" s="348"/>
      <c r="N18" s="348"/>
      <c r="O18" s="348"/>
      <c r="P18" s="348"/>
    </row>
    <row r="19" spans="1:16" s="1" customFormat="1" ht="12.75" x14ac:dyDescent="0.2">
      <c r="A19" s="349"/>
      <c r="B19" s="358"/>
      <c r="C19" s="359"/>
      <c r="D19" s="360"/>
      <c r="E19" s="349"/>
      <c r="F19" s="349"/>
      <c r="G19" s="349"/>
      <c r="H19" s="349"/>
      <c r="I19" s="349"/>
      <c r="J19" s="349"/>
      <c r="K19" s="349"/>
      <c r="L19" s="349"/>
      <c r="M19" s="349"/>
      <c r="N19" s="349"/>
      <c r="O19" s="349"/>
      <c r="P19" s="349"/>
    </row>
    <row r="20" spans="1:16" s="1" customFormat="1" ht="13.5" x14ac:dyDescent="0.25">
      <c r="A20" s="215">
        <v>1</v>
      </c>
      <c r="B20" s="216">
        <v>2</v>
      </c>
      <c r="C20" s="217"/>
      <c r="D20" s="218"/>
      <c r="E20" s="215">
        <v>3</v>
      </c>
      <c r="F20" s="215">
        <v>4</v>
      </c>
      <c r="G20" s="215">
        <v>5</v>
      </c>
      <c r="H20" s="215">
        <v>6</v>
      </c>
      <c r="I20" s="215">
        <v>7</v>
      </c>
      <c r="J20" s="215">
        <v>8</v>
      </c>
      <c r="K20" s="215" t="s">
        <v>1508</v>
      </c>
      <c r="L20" s="215" t="s">
        <v>1509</v>
      </c>
      <c r="M20" s="215">
        <v>10</v>
      </c>
      <c r="N20" s="215" t="s">
        <v>1510</v>
      </c>
      <c r="O20" s="215" t="s">
        <v>1511</v>
      </c>
      <c r="P20" s="215">
        <v>12</v>
      </c>
    </row>
    <row r="21" spans="1:16" s="1" customFormat="1" ht="13.5" x14ac:dyDescent="0.25">
      <c r="A21" s="219"/>
      <c r="B21" s="220"/>
      <c r="C21" s="221"/>
      <c r="D21" s="222"/>
      <c r="E21" s="223"/>
      <c r="F21" s="223"/>
      <c r="G21" s="223"/>
      <c r="H21" s="223"/>
      <c r="I21" s="223"/>
      <c r="J21" s="223"/>
      <c r="K21" s="223"/>
      <c r="L21" s="223"/>
      <c r="M21" s="223"/>
      <c r="N21" s="223"/>
      <c r="O21" s="223"/>
      <c r="P21" s="223"/>
    </row>
    <row r="22" spans="1:16" s="1" customFormat="1" ht="13.5" x14ac:dyDescent="0.25">
      <c r="A22" s="224" t="s">
        <v>1176</v>
      </c>
      <c r="B22" s="225" t="s">
        <v>42</v>
      </c>
      <c r="C22" s="226"/>
      <c r="D22" s="227"/>
      <c r="E22" s="228" t="s">
        <v>43</v>
      </c>
      <c r="F22" s="228" t="s">
        <v>44</v>
      </c>
      <c r="G22" s="228" t="s">
        <v>46</v>
      </c>
      <c r="H22" s="229">
        <v>6.02</v>
      </c>
      <c r="I22" s="230" t="s">
        <v>35</v>
      </c>
      <c r="J22" s="230" t="s">
        <v>29</v>
      </c>
      <c r="K22" s="231">
        <v>0</v>
      </c>
      <c r="L22" s="231">
        <v>0.8</v>
      </c>
      <c r="M22" s="231">
        <v>3.5</v>
      </c>
      <c r="N22" s="230" t="s">
        <v>47</v>
      </c>
      <c r="O22" s="230" t="s">
        <v>48</v>
      </c>
      <c r="P22" s="230" t="s">
        <v>49</v>
      </c>
    </row>
    <row r="23" spans="1:16" s="1" customFormat="1" ht="13.5" x14ac:dyDescent="0.25">
      <c r="A23" s="224"/>
      <c r="B23" s="225"/>
      <c r="C23" s="226"/>
      <c r="D23" s="227"/>
      <c r="E23" s="228"/>
      <c r="F23" s="228"/>
      <c r="G23" s="228"/>
      <c r="H23" s="229"/>
      <c r="I23" s="230"/>
      <c r="J23" s="230"/>
      <c r="K23" s="231">
        <v>0.8</v>
      </c>
      <c r="L23" s="231">
        <v>2.5</v>
      </c>
      <c r="M23" s="231"/>
      <c r="N23" s="230" t="s">
        <v>47</v>
      </c>
      <c r="O23" s="230" t="s">
        <v>50</v>
      </c>
      <c r="P23" s="230" t="s">
        <v>49</v>
      </c>
    </row>
    <row r="24" spans="1:16" s="1" customFormat="1" ht="13.5" x14ac:dyDescent="0.25">
      <c r="A24" s="224"/>
      <c r="B24" s="225"/>
      <c r="C24" s="226"/>
      <c r="D24" s="227"/>
      <c r="E24" s="228"/>
      <c r="F24" s="228"/>
      <c r="G24" s="228"/>
      <c r="H24" s="229"/>
      <c r="I24" s="230"/>
      <c r="J24" s="230"/>
      <c r="K24" s="231">
        <v>2.5</v>
      </c>
      <c r="L24" s="231">
        <v>6.02</v>
      </c>
      <c r="M24" s="231"/>
      <c r="N24" s="230" t="s">
        <v>47</v>
      </c>
      <c r="O24" s="230" t="s">
        <v>51</v>
      </c>
      <c r="P24" s="230" t="s">
        <v>49</v>
      </c>
    </row>
    <row r="25" spans="1:16" s="1" customFormat="1" ht="13.5" x14ac:dyDescent="0.25">
      <c r="A25" s="224" t="s">
        <v>1177</v>
      </c>
      <c r="B25" s="225" t="s">
        <v>36</v>
      </c>
      <c r="C25" s="226"/>
      <c r="D25" s="227"/>
      <c r="E25" s="228" t="s">
        <v>43</v>
      </c>
      <c r="F25" s="228" t="s">
        <v>45</v>
      </c>
      <c r="G25" s="228" t="s">
        <v>46</v>
      </c>
      <c r="H25" s="229">
        <v>4.54</v>
      </c>
      <c r="I25" s="230" t="s">
        <v>35</v>
      </c>
      <c r="J25" s="230" t="s">
        <v>29</v>
      </c>
      <c r="K25" s="231">
        <v>0</v>
      </c>
      <c r="L25" s="231">
        <v>0.2</v>
      </c>
      <c r="M25" s="231">
        <v>3.5</v>
      </c>
      <c r="N25" s="230" t="s">
        <v>47</v>
      </c>
      <c r="O25" s="230" t="s">
        <v>48</v>
      </c>
      <c r="P25" s="230" t="s">
        <v>49</v>
      </c>
    </row>
    <row r="26" spans="1:16" s="1" customFormat="1" ht="13.5" x14ac:dyDescent="0.25">
      <c r="A26" s="224"/>
      <c r="B26" s="225"/>
      <c r="C26" s="226"/>
      <c r="D26" s="227"/>
      <c r="E26" s="228"/>
      <c r="F26" s="228" t="s">
        <v>30</v>
      </c>
      <c r="G26" s="228" t="s">
        <v>30</v>
      </c>
      <c r="H26" s="229"/>
      <c r="I26" s="230"/>
      <c r="J26" s="230"/>
      <c r="K26" s="231">
        <v>0.2</v>
      </c>
      <c r="L26" s="231">
        <v>4.54</v>
      </c>
      <c r="M26" s="231">
        <v>3.5</v>
      </c>
      <c r="N26" s="230" t="s">
        <v>47</v>
      </c>
      <c r="O26" s="230" t="s">
        <v>51</v>
      </c>
      <c r="P26" s="230" t="s">
        <v>49</v>
      </c>
    </row>
    <row r="27" spans="1:16" s="1" customFormat="1" ht="13.5" x14ac:dyDescent="0.25">
      <c r="A27" s="224" t="s">
        <v>1178</v>
      </c>
      <c r="B27" s="225" t="s">
        <v>31</v>
      </c>
      <c r="C27" s="226"/>
      <c r="D27" s="227"/>
      <c r="E27" s="228" t="s">
        <v>32</v>
      </c>
      <c r="F27" s="228" t="s">
        <v>33</v>
      </c>
      <c r="G27" s="228" t="s">
        <v>34</v>
      </c>
      <c r="H27" s="229">
        <v>1.02</v>
      </c>
      <c r="I27" s="230" t="s">
        <v>35</v>
      </c>
      <c r="J27" s="230" t="s">
        <v>29</v>
      </c>
      <c r="K27" s="231">
        <v>0</v>
      </c>
      <c r="L27" s="231">
        <v>1.02</v>
      </c>
      <c r="M27" s="231">
        <v>3.5</v>
      </c>
      <c r="N27" s="230" t="s">
        <v>47</v>
      </c>
      <c r="O27" s="230" t="s">
        <v>48</v>
      </c>
      <c r="P27" s="230" t="s">
        <v>49</v>
      </c>
    </row>
    <row r="28" spans="1:16" s="1" customFormat="1" ht="13.5" x14ac:dyDescent="0.25">
      <c r="A28" s="224" t="s">
        <v>1179</v>
      </c>
      <c r="B28" s="225" t="s">
        <v>36</v>
      </c>
      <c r="C28" s="226"/>
      <c r="D28" s="227"/>
      <c r="E28" s="228" t="s">
        <v>37</v>
      </c>
      <c r="F28" s="228" t="s">
        <v>1440</v>
      </c>
      <c r="G28" s="228" t="s">
        <v>38</v>
      </c>
      <c r="H28" s="229">
        <v>1</v>
      </c>
      <c r="I28" s="230" t="s">
        <v>35</v>
      </c>
      <c r="J28" s="230" t="s">
        <v>29</v>
      </c>
      <c r="K28" s="231">
        <v>0</v>
      </c>
      <c r="L28" s="231">
        <v>0.97</v>
      </c>
      <c r="M28" s="231">
        <v>3.5</v>
      </c>
      <c r="N28" s="230" t="s">
        <v>47</v>
      </c>
      <c r="O28" s="230" t="s">
        <v>51</v>
      </c>
      <c r="P28" s="230" t="s">
        <v>49</v>
      </c>
    </row>
    <row r="29" spans="1:16" s="1" customFormat="1" ht="13.5" x14ac:dyDescent="0.25">
      <c r="A29" s="224"/>
      <c r="B29" s="225"/>
      <c r="C29" s="226"/>
      <c r="D29" s="227"/>
      <c r="E29" s="228"/>
      <c r="F29" s="228" t="s">
        <v>30</v>
      </c>
      <c r="G29" s="228" t="s">
        <v>30</v>
      </c>
      <c r="H29" s="229"/>
      <c r="I29" s="230"/>
      <c r="J29" s="230"/>
      <c r="K29" s="231">
        <v>0.97</v>
      </c>
      <c r="L29" s="231">
        <v>1</v>
      </c>
      <c r="M29" s="231">
        <v>3.5</v>
      </c>
      <c r="N29" s="230" t="s">
        <v>47</v>
      </c>
      <c r="O29" s="230" t="s">
        <v>51</v>
      </c>
      <c r="P29" s="230" t="s">
        <v>49</v>
      </c>
    </row>
    <row r="30" spans="1:16" s="1" customFormat="1" ht="13.5" x14ac:dyDescent="0.25">
      <c r="A30" s="224" t="s">
        <v>1180</v>
      </c>
      <c r="B30" s="225" t="s">
        <v>36</v>
      </c>
      <c r="C30" s="226"/>
      <c r="D30" s="227"/>
      <c r="E30" s="228" t="s">
        <v>39</v>
      </c>
      <c r="F30" s="228" t="s">
        <v>40</v>
      </c>
      <c r="G30" s="228" t="s">
        <v>41</v>
      </c>
      <c r="H30" s="229">
        <v>2</v>
      </c>
      <c r="I30" s="230" t="s">
        <v>35</v>
      </c>
      <c r="J30" s="230" t="s">
        <v>29</v>
      </c>
      <c r="K30" s="231">
        <v>0</v>
      </c>
      <c r="L30" s="231">
        <v>2</v>
      </c>
      <c r="M30" s="231">
        <v>3</v>
      </c>
      <c r="N30" s="230" t="s">
        <v>29</v>
      </c>
      <c r="O30" s="230" t="s">
        <v>48</v>
      </c>
      <c r="P30" s="230" t="s">
        <v>49</v>
      </c>
    </row>
    <row r="31" spans="1:16" s="1" customFormat="1" ht="13.5" x14ac:dyDescent="0.25">
      <c r="A31" s="232"/>
      <c r="B31" s="233"/>
      <c r="C31" s="234"/>
      <c r="D31" s="235"/>
      <c r="E31" s="236"/>
      <c r="F31" s="236"/>
      <c r="G31" s="236"/>
      <c r="H31" s="237"/>
      <c r="I31" s="236"/>
      <c r="J31" s="236"/>
      <c r="K31" s="236"/>
      <c r="L31" s="236"/>
      <c r="M31" s="236"/>
      <c r="N31" s="236"/>
      <c r="O31" s="236"/>
      <c r="P31" s="236"/>
    </row>
    <row r="32" spans="1:16" s="1" customFormat="1" ht="15.95" customHeight="1" x14ac:dyDescent="0.2">
      <c r="A32" s="238"/>
      <c r="B32" s="239"/>
      <c r="C32" s="239"/>
      <c r="D32" s="239"/>
      <c r="E32" s="239"/>
      <c r="F32" s="239"/>
      <c r="G32" s="240" t="s">
        <v>52</v>
      </c>
      <c r="H32" s="241">
        <f>SUM(H21:H31)</f>
        <v>14.579999999999998</v>
      </c>
      <c r="I32" s="242"/>
      <c r="J32" s="239"/>
      <c r="K32" s="239"/>
      <c r="L32" s="239"/>
      <c r="M32" s="239"/>
      <c r="N32" s="239"/>
      <c r="O32" s="239"/>
      <c r="P32" s="243"/>
    </row>
    <row r="33" spans="1:23" s="1" customFormat="1" ht="12.75" x14ac:dyDescent="0.2"/>
    <row r="34" spans="1:23" s="1" customFormat="1" ht="12.75" x14ac:dyDescent="0.2"/>
    <row r="35" spans="1:23" s="1" customFormat="1" ht="12.75" x14ac:dyDescent="0.2">
      <c r="A35" s="27" t="s">
        <v>53</v>
      </c>
      <c r="B35" s="27"/>
      <c r="C35" s="27"/>
      <c r="D35" s="27"/>
      <c r="E35" s="28" t="s">
        <v>54</v>
      </c>
      <c r="F35" s="27"/>
      <c r="G35" s="27" t="s">
        <v>59</v>
      </c>
      <c r="H35" s="29" t="s">
        <v>91</v>
      </c>
      <c r="I35" s="27"/>
      <c r="J35" s="27" t="s">
        <v>92</v>
      </c>
      <c r="K35" s="27"/>
      <c r="L35" s="27"/>
      <c r="M35" s="27" t="s">
        <v>93</v>
      </c>
      <c r="N35" s="27"/>
      <c r="O35" s="27"/>
      <c r="P35" s="27"/>
      <c r="Q35" s="27"/>
      <c r="R35" s="27"/>
      <c r="S35" s="27"/>
      <c r="T35" s="27"/>
      <c r="U35" s="27"/>
      <c r="V35" s="27"/>
      <c r="W35" s="27"/>
    </row>
    <row r="36" spans="1:23" s="1" customFormat="1" ht="12.75" x14ac:dyDescent="0.2">
      <c r="A36" s="27" t="s">
        <v>75</v>
      </c>
      <c r="B36" s="27"/>
      <c r="C36" s="27"/>
      <c r="D36" s="27"/>
      <c r="E36" s="28" t="s">
        <v>55</v>
      </c>
      <c r="F36" s="27"/>
      <c r="G36" s="27" t="s">
        <v>60</v>
      </c>
      <c r="H36" s="29" t="s">
        <v>81</v>
      </c>
      <c r="I36" s="27"/>
      <c r="J36" s="27" t="s">
        <v>70</v>
      </c>
      <c r="K36" s="27"/>
      <c r="L36" s="27"/>
      <c r="M36" s="27" t="s">
        <v>86</v>
      </c>
      <c r="N36" s="27"/>
      <c r="O36" s="27"/>
      <c r="P36" s="27"/>
      <c r="Q36" s="27"/>
      <c r="R36" s="27"/>
      <c r="S36" s="27"/>
      <c r="T36" s="27"/>
      <c r="U36" s="27"/>
      <c r="V36" s="27"/>
      <c r="W36" s="27"/>
    </row>
    <row r="37" spans="1:23" s="1" customFormat="1" ht="12.75" x14ac:dyDescent="0.2">
      <c r="A37" s="27" t="s">
        <v>76</v>
      </c>
      <c r="B37" s="27"/>
      <c r="C37" s="27"/>
      <c r="D37" s="27"/>
      <c r="E37" s="28" t="s">
        <v>56</v>
      </c>
      <c r="F37" s="27"/>
      <c r="G37" s="27" t="s">
        <v>61</v>
      </c>
      <c r="H37" s="29" t="s">
        <v>82</v>
      </c>
      <c r="I37" s="27"/>
      <c r="J37" s="27" t="s">
        <v>71</v>
      </c>
      <c r="K37" s="27"/>
      <c r="L37" s="27"/>
      <c r="M37" s="27" t="s">
        <v>87</v>
      </c>
      <c r="N37" s="27"/>
      <c r="O37" s="27"/>
      <c r="P37" s="27"/>
      <c r="Q37" s="27"/>
      <c r="R37" s="27"/>
      <c r="S37" s="27"/>
      <c r="T37" s="27"/>
      <c r="U37" s="27"/>
      <c r="V37" s="27"/>
      <c r="W37" s="27"/>
    </row>
    <row r="38" spans="1:23" s="1" customFormat="1" ht="12.75" x14ac:dyDescent="0.2">
      <c r="A38" s="27" t="s">
        <v>77</v>
      </c>
      <c r="B38" s="27"/>
      <c r="C38" s="27"/>
      <c r="D38" s="27"/>
      <c r="E38" s="28" t="s">
        <v>99</v>
      </c>
      <c r="F38" s="27"/>
      <c r="G38" s="27" t="s">
        <v>62</v>
      </c>
      <c r="H38" s="29" t="s">
        <v>83</v>
      </c>
      <c r="I38" s="27"/>
      <c r="J38" s="27" t="s">
        <v>72</v>
      </c>
      <c r="K38" s="27"/>
      <c r="L38" s="27"/>
      <c r="M38" s="27" t="s">
        <v>85</v>
      </c>
      <c r="N38" s="27"/>
      <c r="O38" s="27"/>
      <c r="P38" s="27"/>
      <c r="Q38" s="27"/>
      <c r="R38" s="27"/>
      <c r="S38" s="27"/>
      <c r="T38" s="27"/>
      <c r="U38" s="27"/>
      <c r="V38" s="27"/>
      <c r="W38" s="27"/>
    </row>
    <row r="39" spans="1:23" s="1" customFormat="1" ht="12.75" x14ac:dyDescent="0.2">
      <c r="A39" s="27" t="s">
        <v>78</v>
      </c>
      <c r="B39" s="27"/>
      <c r="C39" s="27"/>
      <c r="D39" s="27"/>
      <c r="E39" s="28" t="s">
        <v>57</v>
      </c>
      <c r="F39" s="27"/>
      <c r="G39" s="27" t="s">
        <v>63</v>
      </c>
      <c r="H39" s="29" t="s">
        <v>84</v>
      </c>
      <c r="I39" s="27"/>
      <c r="J39" s="27" t="s">
        <v>73</v>
      </c>
      <c r="K39" s="27"/>
      <c r="L39" s="27"/>
      <c r="M39" s="27" t="s">
        <v>88</v>
      </c>
      <c r="N39" s="27"/>
      <c r="O39" s="27"/>
      <c r="P39" s="27"/>
      <c r="Q39" s="27"/>
      <c r="R39" s="27"/>
      <c r="S39" s="27"/>
      <c r="T39" s="27"/>
      <c r="U39" s="27"/>
      <c r="V39" s="27"/>
      <c r="W39" s="27"/>
    </row>
    <row r="40" spans="1:23" s="1" customFormat="1" ht="12.75" x14ac:dyDescent="0.2">
      <c r="A40" s="27" t="s">
        <v>79</v>
      </c>
      <c r="B40" s="27"/>
      <c r="C40" s="27"/>
      <c r="D40" s="27"/>
      <c r="E40" s="28" t="s">
        <v>98</v>
      </c>
      <c r="F40" s="27"/>
      <c r="G40" s="27" t="s">
        <v>64</v>
      </c>
      <c r="H40" s="29" t="s">
        <v>68</v>
      </c>
      <c r="I40" s="27"/>
      <c r="J40" s="27" t="s">
        <v>74</v>
      </c>
      <c r="K40" s="27"/>
      <c r="L40" s="27"/>
      <c r="M40" s="27" t="s">
        <v>89</v>
      </c>
      <c r="N40" s="27"/>
      <c r="O40" s="27"/>
      <c r="P40" s="27"/>
      <c r="Q40" s="27"/>
      <c r="R40" s="27"/>
      <c r="S40" s="27"/>
      <c r="T40" s="27"/>
      <c r="U40" s="27"/>
      <c r="V40" s="27"/>
      <c r="W40" s="27"/>
    </row>
    <row r="41" spans="1:23" s="1" customFormat="1" ht="12.75" x14ac:dyDescent="0.2">
      <c r="A41" s="27" t="s">
        <v>80</v>
      </c>
      <c r="B41" s="27"/>
      <c r="C41" s="27"/>
      <c r="D41" s="27"/>
      <c r="E41" s="28" t="s">
        <v>97</v>
      </c>
      <c r="F41" s="27"/>
      <c r="G41" s="27" t="s">
        <v>65</v>
      </c>
      <c r="H41" s="29"/>
      <c r="I41" s="27"/>
      <c r="J41" s="27"/>
      <c r="K41" s="27"/>
      <c r="L41" s="27"/>
      <c r="M41" s="27" t="s">
        <v>90</v>
      </c>
      <c r="N41" s="27"/>
      <c r="O41" s="27"/>
      <c r="P41" s="27"/>
      <c r="Q41" s="27"/>
      <c r="R41" s="27"/>
      <c r="S41" s="27"/>
      <c r="T41" s="27"/>
      <c r="U41" s="27"/>
      <c r="V41" s="27"/>
      <c r="W41" s="27"/>
    </row>
    <row r="42" spans="1:23" s="1" customFormat="1" ht="12.75" x14ac:dyDescent="0.2">
      <c r="A42" s="27"/>
      <c r="B42" s="27"/>
      <c r="C42" s="27"/>
      <c r="D42" s="27"/>
      <c r="E42" s="28" t="s">
        <v>96</v>
      </c>
      <c r="F42" s="27"/>
      <c r="G42" s="27" t="s">
        <v>66</v>
      </c>
      <c r="H42" s="29" t="s">
        <v>94</v>
      </c>
      <c r="I42" s="27"/>
      <c r="J42" s="27"/>
      <c r="K42" s="27"/>
      <c r="L42" s="27"/>
      <c r="M42" s="27"/>
      <c r="N42" s="27"/>
      <c r="O42" s="27"/>
      <c r="P42" s="27"/>
      <c r="Q42" s="27"/>
      <c r="R42" s="27"/>
      <c r="S42" s="27"/>
      <c r="T42" s="27"/>
      <c r="U42" s="27"/>
      <c r="V42" s="27"/>
      <c r="W42" s="27"/>
    </row>
    <row r="43" spans="1:23" s="1" customFormat="1" ht="12.75" x14ac:dyDescent="0.2">
      <c r="A43" s="27"/>
      <c r="B43" s="27"/>
      <c r="C43" s="27"/>
      <c r="D43" s="27"/>
      <c r="E43" s="28" t="s">
        <v>58</v>
      </c>
      <c r="F43" s="27"/>
      <c r="G43" s="27" t="s">
        <v>67</v>
      </c>
      <c r="H43" s="29" t="s">
        <v>69</v>
      </c>
      <c r="I43" s="27"/>
      <c r="J43" s="27"/>
      <c r="K43" s="27"/>
      <c r="L43" s="27"/>
      <c r="M43" s="27"/>
      <c r="N43" s="27"/>
      <c r="O43" s="27"/>
      <c r="P43" s="27"/>
      <c r="Q43" s="27"/>
      <c r="R43" s="27"/>
      <c r="S43" s="27"/>
      <c r="T43" s="27"/>
      <c r="U43" s="27"/>
      <c r="V43" s="27"/>
      <c r="W43" s="27"/>
    </row>
    <row r="44" spans="1:23" s="1" customFormat="1" ht="12.75" x14ac:dyDescent="0.2">
      <c r="A44" s="27"/>
      <c r="B44" s="27"/>
      <c r="C44" s="27"/>
      <c r="D44" s="27"/>
      <c r="E44" s="28" t="s">
        <v>95</v>
      </c>
      <c r="F44" s="27"/>
      <c r="G44" s="27"/>
      <c r="H44" s="27"/>
      <c r="I44" s="27"/>
      <c r="J44" s="27"/>
      <c r="K44" s="27"/>
      <c r="L44" s="27"/>
      <c r="M44" s="27"/>
      <c r="N44" s="27"/>
      <c r="O44" s="27"/>
      <c r="P44" s="27"/>
      <c r="Q44" s="27"/>
      <c r="R44" s="27"/>
      <c r="S44" s="27"/>
      <c r="T44" s="27"/>
      <c r="U44" s="27"/>
      <c r="V44" s="27"/>
      <c r="W44" s="27"/>
    </row>
    <row r="45" spans="1:23" s="1" customFormat="1" ht="12.75" x14ac:dyDescent="0.2"/>
    <row r="46" spans="1:23" s="1" customFormat="1" ht="12.75" x14ac:dyDescent="0.2">
      <c r="A46" s="1" t="s">
        <v>1</v>
      </c>
      <c r="C46" s="1" t="s">
        <v>12</v>
      </c>
      <c r="D46" s="1" t="s">
        <v>19</v>
      </c>
      <c r="F46" s="1" t="s">
        <v>22</v>
      </c>
    </row>
    <row r="47" spans="1:23" s="1" customFormat="1" ht="12.75" x14ac:dyDescent="0.2">
      <c r="A47" s="1" t="s">
        <v>2</v>
      </c>
      <c r="C47" s="1" t="s">
        <v>12</v>
      </c>
      <c r="D47" s="1" t="s">
        <v>20</v>
      </c>
      <c r="F47" s="1" t="s">
        <v>23</v>
      </c>
    </row>
    <row r="48" spans="1:23" s="1" customFormat="1" ht="12.75" x14ac:dyDescent="0.2">
      <c r="A48" s="1" t="s">
        <v>3</v>
      </c>
      <c r="C48" s="1" t="s">
        <v>12</v>
      </c>
      <c r="D48" s="1" t="s">
        <v>100</v>
      </c>
    </row>
    <row r="49" spans="1:16" s="1" customFormat="1" ht="12.75" x14ac:dyDescent="0.2"/>
    <row r="50" spans="1:16" s="1" customFormat="1" ht="18" customHeight="1" x14ac:dyDescent="0.2">
      <c r="A50" s="116" t="s">
        <v>11</v>
      </c>
      <c r="B50" s="117"/>
      <c r="C50" s="117"/>
      <c r="D50" s="117"/>
      <c r="E50" s="117"/>
      <c r="F50" s="117"/>
      <c r="G50" s="117"/>
      <c r="H50" s="117"/>
      <c r="I50" s="117"/>
      <c r="J50" s="118"/>
      <c r="K50" s="116" t="s">
        <v>18</v>
      </c>
      <c r="L50" s="117"/>
      <c r="M50" s="117"/>
      <c r="N50" s="117"/>
      <c r="O50" s="117"/>
      <c r="P50" s="118"/>
    </row>
    <row r="51" spans="1:16" s="1" customFormat="1" ht="12.75" x14ac:dyDescent="0.2">
      <c r="A51" s="334" t="s">
        <v>4</v>
      </c>
      <c r="B51" s="337" t="s">
        <v>5</v>
      </c>
      <c r="C51" s="338"/>
      <c r="D51" s="339"/>
      <c r="E51" s="334" t="s">
        <v>6</v>
      </c>
      <c r="F51" s="334" t="s">
        <v>7</v>
      </c>
      <c r="G51" s="334" t="s">
        <v>8</v>
      </c>
      <c r="H51" s="334" t="s">
        <v>9</v>
      </c>
      <c r="I51" s="334" t="s">
        <v>10</v>
      </c>
      <c r="J51" s="334" t="s">
        <v>27</v>
      </c>
      <c r="K51" s="119" t="s">
        <v>26</v>
      </c>
      <c r="L51" s="118"/>
      <c r="M51" s="334" t="s">
        <v>15</v>
      </c>
      <c r="N51" s="119" t="s">
        <v>16</v>
      </c>
      <c r="O51" s="118"/>
      <c r="P51" s="334" t="s">
        <v>25</v>
      </c>
    </row>
    <row r="52" spans="1:16" s="1" customFormat="1" ht="12.75" x14ac:dyDescent="0.2">
      <c r="A52" s="335"/>
      <c r="B52" s="340"/>
      <c r="C52" s="341"/>
      <c r="D52" s="342"/>
      <c r="E52" s="335"/>
      <c r="F52" s="335"/>
      <c r="G52" s="335"/>
      <c r="H52" s="335"/>
      <c r="I52" s="335"/>
      <c r="J52" s="335"/>
      <c r="K52" s="334" t="s">
        <v>13</v>
      </c>
      <c r="L52" s="334" t="s">
        <v>14</v>
      </c>
      <c r="M52" s="335"/>
      <c r="N52" s="334" t="s">
        <v>17</v>
      </c>
      <c r="O52" s="334" t="s">
        <v>28</v>
      </c>
      <c r="P52" s="335"/>
    </row>
    <row r="53" spans="1:16" s="1" customFormat="1" ht="12.75" x14ac:dyDescent="0.2">
      <c r="A53" s="335"/>
      <c r="B53" s="340"/>
      <c r="C53" s="341"/>
      <c r="D53" s="342"/>
      <c r="E53" s="335"/>
      <c r="F53" s="335"/>
      <c r="G53" s="335"/>
      <c r="H53" s="335"/>
      <c r="I53" s="335"/>
      <c r="J53" s="335"/>
      <c r="K53" s="346"/>
      <c r="L53" s="346"/>
      <c r="M53" s="335"/>
      <c r="N53" s="346"/>
      <c r="O53" s="346"/>
      <c r="P53" s="335"/>
    </row>
    <row r="54" spans="1:16" s="1" customFormat="1" ht="12.75" x14ac:dyDescent="0.2">
      <c r="A54" s="335"/>
      <c r="B54" s="340"/>
      <c r="C54" s="341"/>
      <c r="D54" s="342"/>
      <c r="E54" s="335"/>
      <c r="F54" s="335"/>
      <c r="G54" s="335"/>
      <c r="H54" s="335"/>
      <c r="I54" s="335"/>
      <c r="J54" s="335"/>
      <c r="K54" s="335"/>
      <c r="L54" s="335"/>
      <c r="M54" s="335"/>
      <c r="N54" s="335"/>
      <c r="O54" s="335"/>
      <c r="P54" s="335"/>
    </row>
    <row r="55" spans="1:16" s="1" customFormat="1" ht="12.75" x14ac:dyDescent="0.2">
      <c r="A55" s="336"/>
      <c r="B55" s="343"/>
      <c r="C55" s="344"/>
      <c r="D55" s="345"/>
      <c r="E55" s="336"/>
      <c r="F55" s="336"/>
      <c r="G55" s="336"/>
      <c r="H55" s="336"/>
      <c r="I55" s="336"/>
      <c r="J55" s="336"/>
      <c r="K55" s="336"/>
      <c r="L55" s="336"/>
      <c r="M55" s="336"/>
      <c r="N55" s="336"/>
      <c r="O55" s="336"/>
      <c r="P55" s="336"/>
    </row>
    <row r="56" spans="1:16" s="1" customFormat="1" ht="12.75" x14ac:dyDescent="0.2">
      <c r="A56" s="120">
        <v>1</v>
      </c>
      <c r="B56" s="121">
        <v>2</v>
      </c>
      <c r="C56" s="122"/>
      <c r="D56" s="123"/>
      <c r="E56" s="120">
        <v>3</v>
      </c>
      <c r="F56" s="120">
        <v>4</v>
      </c>
      <c r="G56" s="120">
        <v>5</v>
      </c>
      <c r="H56" s="120">
        <v>6</v>
      </c>
      <c r="I56" s="120">
        <v>7</v>
      </c>
      <c r="J56" s="120">
        <v>8</v>
      </c>
      <c r="K56" s="120" t="s">
        <v>1508</v>
      </c>
      <c r="L56" s="120" t="s">
        <v>1509</v>
      </c>
      <c r="M56" s="120">
        <v>10</v>
      </c>
      <c r="N56" s="120" t="s">
        <v>1510</v>
      </c>
      <c r="O56" s="120" t="s">
        <v>1511</v>
      </c>
      <c r="P56" s="120">
        <v>12</v>
      </c>
    </row>
    <row r="57" spans="1:16" s="1" customFormat="1" ht="12.75" x14ac:dyDescent="0.2">
      <c r="A57" s="16"/>
      <c r="B57" s="5"/>
      <c r="C57" s="18"/>
      <c r="D57" s="6"/>
      <c r="E57" s="4"/>
      <c r="F57" s="4"/>
      <c r="G57" s="4"/>
      <c r="H57" s="4"/>
      <c r="I57" s="4"/>
      <c r="J57" s="4"/>
      <c r="K57" s="4"/>
      <c r="L57" s="4"/>
      <c r="M57" s="4"/>
      <c r="N57" s="4"/>
      <c r="O57" s="4"/>
      <c r="P57" s="4"/>
    </row>
    <row r="58" spans="1:16" s="1" customFormat="1" ht="12.75" x14ac:dyDescent="0.2">
      <c r="A58" s="153" t="s">
        <v>1181</v>
      </c>
      <c r="B58" s="8" t="s">
        <v>100</v>
      </c>
      <c r="C58" s="19"/>
      <c r="D58" s="9"/>
      <c r="E58" s="7" t="s">
        <v>102</v>
      </c>
      <c r="F58" s="7" t="s">
        <v>1441</v>
      </c>
      <c r="G58" s="7" t="s">
        <v>140</v>
      </c>
      <c r="H58" s="159">
        <v>3.98</v>
      </c>
      <c r="I58" s="13" t="s">
        <v>116</v>
      </c>
      <c r="J58" s="13" t="s">
        <v>29</v>
      </c>
      <c r="K58" s="17">
        <v>0</v>
      </c>
      <c r="L58" s="17">
        <v>3.98</v>
      </c>
      <c r="M58" s="17">
        <v>3.5</v>
      </c>
      <c r="N58" s="13" t="s">
        <v>47</v>
      </c>
      <c r="O58" s="13" t="s">
        <v>51</v>
      </c>
      <c r="P58" s="13" t="s">
        <v>49</v>
      </c>
    </row>
    <row r="59" spans="1:16" s="1" customFormat="1" ht="12.75" x14ac:dyDescent="0.2">
      <c r="A59" s="153" t="s">
        <v>1182</v>
      </c>
      <c r="B59" s="8" t="s">
        <v>114</v>
      </c>
      <c r="C59" s="19"/>
      <c r="D59" s="9"/>
      <c r="E59" s="7" t="s">
        <v>133</v>
      </c>
      <c r="F59" s="7" t="s">
        <v>137</v>
      </c>
      <c r="G59" s="7" t="s">
        <v>141</v>
      </c>
      <c r="H59" s="159">
        <v>4.95</v>
      </c>
      <c r="I59" s="13" t="s">
        <v>116</v>
      </c>
      <c r="J59" s="13" t="s">
        <v>29</v>
      </c>
      <c r="K59" s="17">
        <v>0</v>
      </c>
      <c r="L59" s="17">
        <v>4.7</v>
      </c>
      <c r="M59" s="17">
        <v>3.5</v>
      </c>
      <c r="N59" s="13" t="s">
        <v>29</v>
      </c>
      <c r="O59" s="13" t="s">
        <v>50</v>
      </c>
      <c r="P59" s="13" t="s">
        <v>49</v>
      </c>
    </row>
    <row r="60" spans="1:16" s="1" customFormat="1" ht="12.75" x14ac:dyDescent="0.2">
      <c r="A60" s="153"/>
      <c r="B60" s="8"/>
      <c r="C60" s="19"/>
      <c r="D60" s="9"/>
      <c r="E60" s="7"/>
      <c r="F60" s="7" t="s">
        <v>30</v>
      </c>
      <c r="G60" s="7" t="s">
        <v>30</v>
      </c>
      <c r="H60" s="159"/>
      <c r="I60" s="13"/>
      <c r="J60" s="13"/>
      <c r="K60" s="17">
        <v>4.7</v>
      </c>
      <c r="L60" s="17">
        <v>4.95</v>
      </c>
      <c r="M60" s="17">
        <v>3.5</v>
      </c>
      <c r="N60" s="13" t="s">
        <v>47</v>
      </c>
      <c r="O60" s="13" t="s">
        <v>51</v>
      </c>
      <c r="P60" s="13" t="s">
        <v>49</v>
      </c>
    </row>
    <row r="61" spans="1:16" s="1" customFormat="1" ht="12.75" x14ac:dyDescent="0.2">
      <c r="A61" s="153" t="s">
        <v>1183</v>
      </c>
      <c r="B61" s="8" t="s">
        <v>115</v>
      </c>
      <c r="C61" s="19"/>
      <c r="D61" s="9"/>
      <c r="E61" s="7" t="s">
        <v>134</v>
      </c>
      <c r="F61" s="7" t="s">
        <v>138</v>
      </c>
      <c r="G61" s="7" t="s">
        <v>142</v>
      </c>
      <c r="H61" s="159">
        <v>2.19</v>
      </c>
      <c r="I61" s="13"/>
      <c r="J61" s="13"/>
      <c r="K61" s="17">
        <v>0</v>
      </c>
      <c r="L61" s="17">
        <v>0.3</v>
      </c>
      <c r="M61" s="17">
        <v>3</v>
      </c>
      <c r="N61" s="13" t="s">
        <v>47</v>
      </c>
      <c r="O61" s="13" t="s">
        <v>51</v>
      </c>
      <c r="P61" s="13" t="s">
        <v>49</v>
      </c>
    </row>
    <row r="62" spans="1:16" s="1" customFormat="1" ht="12.75" x14ac:dyDescent="0.2">
      <c r="A62" s="153"/>
      <c r="B62" s="8"/>
      <c r="C62" s="19"/>
      <c r="D62" s="9"/>
      <c r="E62" s="7"/>
      <c r="F62" s="7"/>
      <c r="G62" s="7"/>
      <c r="H62" s="159"/>
      <c r="I62" s="13"/>
      <c r="J62" s="13"/>
      <c r="K62" s="17">
        <v>0.3</v>
      </c>
      <c r="L62" s="17">
        <v>0.5</v>
      </c>
      <c r="M62" s="17">
        <v>3</v>
      </c>
      <c r="N62" s="13" t="s">
        <v>47</v>
      </c>
      <c r="O62" s="13" t="s">
        <v>50</v>
      </c>
      <c r="P62" s="13"/>
    </row>
    <row r="63" spans="1:16" s="1" customFormat="1" ht="12.75" x14ac:dyDescent="0.2">
      <c r="A63" s="153"/>
      <c r="B63" s="8"/>
      <c r="C63" s="19"/>
      <c r="D63" s="9"/>
      <c r="E63" s="7"/>
      <c r="F63" s="7" t="s">
        <v>30</v>
      </c>
      <c r="G63" s="7" t="s">
        <v>30</v>
      </c>
      <c r="H63" s="159"/>
      <c r="I63" s="13"/>
      <c r="J63" s="13"/>
      <c r="K63" s="17">
        <v>0.5</v>
      </c>
      <c r="L63" s="17">
        <v>2.19</v>
      </c>
      <c r="M63" s="17">
        <v>3</v>
      </c>
      <c r="N63" s="13" t="s">
        <v>47</v>
      </c>
      <c r="O63" s="13" t="s">
        <v>51</v>
      </c>
      <c r="P63" s="13" t="s">
        <v>49</v>
      </c>
    </row>
    <row r="64" spans="1:16" s="1" customFormat="1" ht="12.75" x14ac:dyDescent="0.2">
      <c r="A64" s="153" t="s">
        <v>1184</v>
      </c>
      <c r="B64" s="8" t="s">
        <v>101</v>
      </c>
      <c r="C64" s="19"/>
      <c r="D64" s="9"/>
      <c r="E64" s="7" t="s">
        <v>117</v>
      </c>
      <c r="F64" s="7" t="s">
        <v>139</v>
      </c>
      <c r="G64" s="7" t="s">
        <v>1494</v>
      </c>
      <c r="H64" s="159">
        <v>3.72</v>
      </c>
      <c r="I64" s="13" t="s">
        <v>116</v>
      </c>
      <c r="J64" s="13" t="s">
        <v>29</v>
      </c>
      <c r="K64" s="17">
        <v>0</v>
      </c>
      <c r="L64" s="17">
        <v>1</v>
      </c>
      <c r="M64" s="17">
        <v>3.5</v>
      </c>
      <c r="N64" s="13" t="s">
        <v>47</v>
      </c>
      <c r="O64" s="13" t="s">
        <v>51</v>
      </c>
      <c r="P64" s="13" t="s">
        <v>49</v>
      </c>
    </row>
    <row r="65" spans="1:16" s="1" customFormat="1" ht="12.75" x14ac:dyDescent="0.2">
      <c r="A65" s="153"/>
      <c r="B65" s="8"/>
      <c r="C65" s="19"/>
      <c r="D65" s="9"/>
      <c r="E65" s="7"/>
      <c r="F65" s="7"/>
      <c r="G65" s="7"/>
      <c r="H65" s="159"/>
      <c r="I65" s="13"/>
      <c r="J65" s="13"/>
      <c r="K65" s="17">
        <v>1</v>
      </c>
      <c r="L65" s="17">
        <v>3.72</v>
      </c>
      <c r="M65" s="17">
        <v>3.5</v>
      </c>
      <c r="N65" s="13" t="s">
        <v>29</v>
      </c>
      <c r="O65" s="13" t="s">
        <v>50</v>
      </c>
      <c r="P65" s="13"/>
    </row>
    <row r="66" spans="1:16" s="1" customFormat="1" ht="12.75" x14ac:dyDescent="0.2">
      <c r="A66" s="153" t="s">
        <v>1185</v>
      </c>
      <c r="B66" s="8" t="s">
        <v>102</v>
      </c>
      <c r="C66" s="19"/>
      <c r="D66" s="9"/>
      <c r="E66" s="7" t="s">
        <v>112</v>
      </c>
      <c r="F66" s="7" t="s">
        <v>1442</v>
      </c>
      <c r="G66" s="7" t="s">
        <v>118</v>
      </c>
      <c r="H66" s="159">
        <v>2.96</v>
      </c>
      <c r="I66" s="13" t="s">
        <v>116</v>
      </c>
      <c r="J66" s="13" t="s">
        <v>29</v>
      </c>
      <c r="K66" s="17">
        <v>0</v>
      </c>
      <c r="L66" s="17">
        <v>0.7</v>
      </c>
      <c r="M66" s="17">
        <v>3.5</v>
      </c>
      <c r="N66" s="13" t="s">
        <v>47</v>
      </c>
      <c r="O66" s="13" t="s">
        <v>50</v>
      </c>
      <c r="P66" s="13" t="s">
        <v>49</v>
      </c>
    </row>
    <row r="67" spans="1:16" s="1" customFormat="1" ht="12.75" x14ac:dyDescent="0.2">
      <c r="A67" s="153"/>
      <c r="B67" s="8"/>
      <c r="C67" s="19"/>
      <c r="D67" s="9"/>
      <c r="E67" s="7"/>
      <c r="F67" s="7" t="s">
        <v>30</v>
      </c>
      <c r="G67" s="7" t="s">
        <v>30</v>
      </c>
      <c r="H67" s="159"/>
      <c r="I67" s="13"/>
      <c r="J67" s="13"/>
      <c r="K67" s="17">
        <v>0.7</v>
      </c>
      <c r="L67" s="17">
        <v>2</v>
      </c>
      <c r="M67" s="17">
        <v>3.5</v>
      </c>
      <c r="N67" s="13" t="s">
        <v>29</v>
      </c>
      <c r="O67" s="13" t="s">
        <v>50</v>
      </c>
      <c r="P67" s="13" t="s">
        <v>49</v>
      </c>
    </row>
    <row r="68" spans="1:16" s="1" customFormat="1" ht="12.75" x14ac:dyDescent="0.2">
      <c r="A68" s="153"/>
      <c r="B68" s="8"/>
      <c r="C68" s="19"/>
      <c r="D68" s="9"/>
      <c r="E68" s="7"/>
      <c r="F68" s="7" t="s">
        <v>30</v>
      </c>
      <c r="G68" s="7" t="s">
        <v>30</v>
      </c>
      <c r="H68" s="159"/>
      <c r="I68" s="13"/>
      <c r="J68" s="13"/>
      <c r="K68" s="17">
        <v>2</v>
      </c>
      <c r="L68" s="17">
        <v>2.15</v>
      </c>
      <c r="M68" s="17">
        <v>3.5</v>
      </c>
      <c r="N68" s="13" t="s">
        <v>47</v>
      </c>
      <c r="O68" s="13" t="s">
        <v>50</v>
      </c>
      <c r="P68" s="13" t="s">
        <v>49</v>
      </c>
    </row>
    <row r="69" spans="1:16" s="1" customFormat="1" ht="12.75" x14ac:dyDescent="0.2">
      <c r="A69" s="153"/>
      <c r="B69" s="8"/>
      <c r="C69" s="19"/>
      <c r="D69" s="9"/>
      <c r="E69" s="7"/>
      <c r="F69" s="7" t="s">
        <v>30</v>
      </c>
      <c r="G69" s="7" t="s">
        <v>30</v>
      </c>
      <c r="H69" s="159"/>
      <c r="I69" s="13"/>
      <c r="J69" s="13"/>
      <c r="K69" s="17">
        <v>2.15</v>
      </c>
      <c r="L69" s="17">
        <v>2.96</v>
      </c>
      <c r="M69" s="17">
        <v>3.5</v>
      </c>
      <c r="N69" s="13" t="s">
        <v>143</v>
      </c>
      <c r="O69" s="13" t="s">
        <v>144</v>
      </c>
      <c r="P69" s="13" t="s">
        <v>49</v>
      </c>
    </row>
    <row r="70" spans="1:16" s="1" customFormat="1" ht="12.75" x14ac:dyDescent="0.2">
      <c r="A70" s="168" t="s">
        <v>1357</v>
      </c>
      <c r="B70" s="169" t="s">
        <v>103</v>
      </c>
      <c r="C70" s="170"/>
      <c r="D70" s="171"/>
      <c r="E70" s="172"/>
      <c r="F70" s="172" t="s">
        <v>119</v>
      </c>
      <c r="G70" s="172" t="s">
        <v>120</v>
      </c>
      <c r="H70" s="174">
        <v>0.4</v>
      </c>
      <c r="I70" s="13" t="s">
        <v>121</v>
      </c>
      <c r="J70" s="13" t="s">
        <v>29</v>
      </c>
      <c r="K70" s="17">
        <v>0</v>
      </c>
      <c r="L70" s="17">
        <v>0.4</v>
      </c>
      <c r="M70" s="17">
        <v>3.5</v>
      </c>
      <c r="N70" s="13" t="s">
        <v>47</v>
      </c>
      <c r="O70" s="13" t="s">
        <v>51</v>
      </c>
      <c r="P70" s="13" t="s">
        <v>49</v>
      </c>
    </row>
    <row r="71" spans="1:16" s="1" customFormat="1" ht="12.75" x14ac:dyDescent="0.2">
      <c r="A71" s="168" t="s">
        <v>1358</v>
      </c>
      <c r="B71" s="169" t="s">
        <v>104</v>
      </c>
      <c r="C71" s="170"/>
      <c r="D71" s="171"/>
      <c r="E71" s="172"/>
      <c r="F71" s="172" t="s">
        <v>119</v>
      </c>
      <c r="G71" s="172" t="s">
        <v>1495</v>
      </c>
      <c r="H71" s="174">
        <v>0.3</v>
      </c>
      <c r="I71" s="13" t="s">
        <v>121</v>
      </c>
      <c r="J71" s="13" t="s">
        <v>29</v>
      </c>
      <c r="K71" s="17">
        <v>0</v>
      </c>
      <c r="L71" s="17">
        <v>0.3</v>
      </c>
      <c r="M71" s="17">
        <v>3</v>
      </c>
      <c r="N71" s="13" t="s">
        <v>47</v>
      </c>
      <c r="O71" s="13" t="s">
        <v>48</v>
      </c>
      <c r="P71" s="13" t="s">
        <v>49</v>
      </c>
    </row>
    <row r="72" spans="1:16" s="1" customFormat="1" ht="12.75" x14ac:dyDescent="0.2">
      <c r="A72" s="168" t="s">
        <v>1359</v>
      </c>
      <c r="B72" s="169" t="s">
        <v>105</v>
      </c>
      <c r="C72" s="170"/>
      <c r="D72" s="171"/>
      <c r="E72" s="172"/>
      <c r="F72" s="172" t="s">
        <v>119</v>
      </c>
      <c r="G72" s="172" t="s">
        <v>1443</v>
      </c>
      <c r="H72" s="174">
        <v>0.8</v>
      </c>
      <c r="I72" s="13" t="s">
        <v>121</v>
      </c>
      <c r="J72" s="13" t="s">
        <v>29</v>
      </c>
      <c r="K72" s="17">
        <v>0</v>
      </c>
      <c r="L72" s="17">
        <v>0.8</v>
      </c>
      <c r="M72" s="17">
        <v>3.5</v>
      </c>
      <c r="N72" s="13" t="s">
        <v>47</v>
      </c>
      <c r="O72" s="13" t="s">
        <v>51</v>
      </c>
      <c r="P72" s="13" t="s">
        <v>49</v>
      </c>
    </row>
    <row r="73" spans="1:16" s="1" customFormat="1" ht="12.75" x14ac:dyDescent="0.2">
      <c r="A73" s="168" t="s">
        <v>1360</v>
      </c>
      <c r="B73" s="169" t="s">
        <v>106</v>
      </c>
      <c r="C73" s="170"/>
      <c r="D73" s="171"/>
      <c r="E73" s="172"/>
      <c r="F73" s="172" t="s">
        <v>1444</v>
      </c>
      <c r="G73" s="172" t="s">
        <v>1445</v>
      </c>
      <c r="H73" s="174">
        <v>0.3</v>
      </c>
      <c r="I73" s="13" t="s">
        <v>121</v>
      </c>
      <c r="J73" s="13" t="s">
        <v>29</v>
      </c>
      <c r="K73" s="17">
        <v>0</v>
      </c>
      <c r="L73" s="17">
        <v>0.3</v>
      </c>
      <c r="M73" s="17">
        <v>3.5</v>
      </c>
      <c r="N73" s="13" t="s">
        <v>47</v>
      </c>
      <c r="O73" s="13" t="s">
        <v>48</v>
      </c>
      <c r="P73" s="13" t="s">
        <v>49</v>
      </c>
    </row>
    <row r="74" spans="1:16" s="1" customFormat="1" ht="12.75" x14ac:dyDescent="0.2">
      <c r="A74" s="168" t="s">
        <v>1361</v>
      </c>
      <c r="B74" s="169" t="s">
        <v>107</v>
      </c>
      <c r="C74" s="170"/>
      <c r="D74" s="171"/>
      <c r="E74" s="172"/>
      <c r="F74" s="172" t="s">
        <v>122</v>
      </c>
      <c r="G74" s="172" t="s">
        <v>1446</v>
      </c>
      <c r="H74" s="174">
        <v>0.45</v>
      </c>
      <c r="I74" s="13" t="s">
        <v>121</v>
      </c>
      <c r="J74" s="13" t="s">
        <v>29</v>
      </c>
      <c r="K74" s="17">
        <v>0</v>
      </c>
      <c r="L74" s="17">
        <v>0.15</v>
      </c>
      <c r="M74" s="17">
        <v>3.5</v>
      </c>
      <c r="N74" s="13" t="s">
        <v>47</v>
      </c>
      <c r="O74" s="13" t="s">
        <v>51</v>
      </c>
      <c r="P74" s="13" t="s">
        <v>49</v>
      </c>
    </row>
    <row r="75" spans="1:16" s="1" customFormat="1" ht="12.75" x14ac:dyDescent="0.2">
      <c r="A75" s="168"/>
      <c r="B75" s="169"/>
      <c r="C75" s="170"/>
      <c r="D75" s="171"/>
      <c r="E75" s="172"/>
      <c r="F75" s="172" t="s">
        <v>30</v>
      </c>
      <c r="G75" s="172" t="s">
        <v>30</v>
      </c>
      <c r="H75" s="174"/>
      <c r="I75" s="13"/>
      <c r="J75" s="13"/>
      <c r="K75" s="17">
        <v>0.15</v>
      </c>
      <c r="L75" s="17">
        <v>0.45</v>
      </c>
      <c r="M75" s="17">
        <v>3.5</v>
      </c>
      <c r="N75" s="13" t="s">
        <v>47</v>
      </c>
      <c r="O75" s="13" t="s">
        <v>51</v>
      </c>
      <c r="P75" s="13" t="s">
        <v>49</v>
      </c>
    </row>
    <row r="76" spans="1:16" s="1" customFormat="1" ht="12.75" x14ac:dyDescent="0.2">
      <c r="A76" s="168" t="s">
        <v>1362</v>
      </c>
      <c r="B76" s="169" t="s">
        <v>108</v>
      </c>
      <c r="C76" s="170"/>
      <c r="D76" s="171"/>
      <c r="E76" s="172"/>
      <c r="F76" s="172" t="s">
        <v>1447</v>
      </c>
      <c r="G76" s="172" t="s">
        <v>1448</v>
      </c>
      <c r="H76" s="174">
        <v>0.35</v>
      </c>
      <c r="I76" s="13" t="s">
        <v>121</v>
      </c>
      <c r="J76" s="13" t="s">
        <v>29</v>
      </c>
      <c r="K76" s="17">
        <v>0</v>
      </c>
      <c r="L76" s="17">
        <v>0.35</v>
      </c>
      <c r="M76" s="17">
        <v>3.5</v>
      </c>
      <c r="N76" s="13" t="s">
        <v>47</v>
      </c>
      <c r="O76" s="13" t="s">
        <v>51</v>
      </c>
      <c r="P76" s="13" t="s">
        <v>49</v>
      </c>
    </row>
    <row r="77" spans="1:16" s="1" customFormat="1" ht="12.75" x14ac:dyDescent="0.2">
      <c r="A77" s="168" t="s">
        <v>1363</v>
      </c>
      <c r="B77" s="169" t="s">
        <v>109</v>
      </c>
      <c r="C77" s="170"/>
      <c r="D77" s="171"/>
      <c r="E77" s="172"/>
      <c r="F77" s="172" t="s">
        <v>135</v>
      </c>
      <c r="G77" s="172" t="s">
        <v>1449</v>
      </c>
      <c r="H77" s="174">
        <v>0.45</v>
      </c>
      <c r="I77" s="13" t="s">
        <v>121</v>
      </c>
      <c r="J77" s="13" t="s">
        <v>29</v>
      </c>
      <c r="K77" s="17">
        <v>0</v>
      </c>
      <c r="L77" s="17">
        <v>0.45</v>
      </c>
      <c r="M77" s="17">
        <v>3.5</v>
      </c>
      <c r="N77" s="13" t="s">
        <v>47</v>
      </c>
      <c r="O77" s="13" t="s">
        <v>50</v>
      </c>
      <c r="P77" s="13" t="s">
        <v>49</v>
      </c>
    </row>
    <row r="78" spans="1:16" s="1" customFormat="1" ht="12.75" x14ac:dyDescent="0.2">
      <c r="A78" s="168" t="s">
        <v>1364</v>
      </c>
      <c r="B78" s="169" t="s">
        <v>110</v>
      </c>
      <c r="C78" s="170"/>
      <c r="D78" s="171"/>
      <c r="E78" s="172"/>
      <c r="F78" s="172" t="s">
        <v>136</v>
      </c>
      <c r="G78" s="172" t="s">
        <v>1450</v>
      </c>
      <c r="H78" s="174">
        <v>0.2</v>
      </c>
      <c r="I78" s="13" t="s">
        <v>121</v>
      </c>
      <c r="J78" s="13" t="s">
        <v>29</v>
      </c>
      <c r="K78" s="17">
        <v>0</v>
      </c>
      <c r="L78" s="17">
        <v>0.2</v>
      </c>
      <c r="M78" s="17">
        <v>3.5</v>
      </c>
      <c r="N78" s="13" t="s">
        <v>47</v>
      </c>
      <c r="O78" s="13" t="s">
        <v>51</v>
      </c>
      <c r="P78" s="13" t="s">
        <v>49</v>
      </c>
    </row>
    <row r="79" spans="1:16" s="1" customFormat="1" ht="12.75" x14ac:dyDescent="0.2">
      <c r="A79" s="168" t="s">
        <v>1365</v>
      </c>
      <c r="B79" s="169" t="s">
        <v>111</v>
      </c>
      <c r="C79" s="170"/>
      <c r="D79" s="171"/>
      <c r="E79" s="172"/>
      <c r="F79" s="172" t="s">
        <v>123</v>
      </c>
      <c r="G79" s="172" t="s">
        <v>1451</v>
      </c>
      <c r="H79" s="174">
        <v>0.55000000000000004</v>
      </c>
      <c r="I79" s="13" t="s">
        <v>121</v>
      </c>
      <c r="J79" s="13" t="s">
        <v>29</v>
      </c>
      <c r="K79" s="17">
        <v>0</v>
      </c>
      <c r="L79" s="17">
        <v>0.3</v>
      </c>
      <c r="M79" s="17">
        <v>3.5</v>
      </c>
      <c r="N79" s="13" t="s">
        <v>47</v>
      </c>
      <c r="O79" s="13" t="s">
        <v>51</v>
      </c>
      <c r="P79" s="13" t="s">
        <v>49</v>
      </c>
    </row>
    <row r="80" spans="1:16" s="1" customFormat="1" ht="12.75" x14ac:dyDescent="0.2">
      <c r="A80" s="153"/>
      <c r="B80" s="8"/>
      <c r="C80" s="19"/>
      <c r="D80" s="9"/>
      <c r="E80" s="7"/>
      <c r="F80" s="7" t="s">
        <v>30</v>
      </c>
      <c r="G80" s="7" t="s">
        <v>30</v>
      </c>
      <c r="H80" s="159"/>
      <c r="I80" s="13"/>
      <c r="J80" s="13"/>
      <c r="K80" s="17">
        <v>0.3</v>
      </c>
      <c r="L80" s="17">
        <v>0.55000000000000004</v>
      </c>
      <c r="M80" s="17">
        <v>3.5</v>
      </c>
      <c r="N80" s="13" t="s">
        <v>47</v>
      </c>
      <c r="O80" s="13" t="s">
        <v>51</v>
      </c>
      <c r="P80" s="13" t="s">
        <v>49</v>
      </c>
    </row>
    <row r="81" spans="1:16" s="1" customFormat="1" ht="12.75" x14ac:dyDescent="0.2">
      <c r="A81" s="153" t="s">
        <v>1186</v>
      </c>
      <c r="B81" s="8" t="s">
        <v>36</v>
      </c>
      <c r="C81" s="19"/>
      <c r="D81" s="9"/>
      <c r="E81" s="7" t="s">
        <v>124</v>
      </c>
      <c r="F81" s="7" t="s">
        <v>125</v>
      </c>
      <c r="G81" s="7" t="s">
        <v>126</v>
      </c>
      <c r="H81" s="159">
        <v>2.19</v>
      </c>
      <c r="I81" s="13" t="s">
        <v>35</v>
      </c>
      <c r="J81" s="13" t="s">
        <v>29</v>
      </c>
      <c r="K81" s="17">
        <v>0</v>
      </c>
      <c r="L81" s="17">
        <v>1.6</v>
      </c>
      <c r="M81" s="17">
        <v>3</v>
      </c>
      <c r="N81" s="13" t="s">
        <v>29</v>
      </c>
      <c r="O81" s="13" t="s">
        <v>51</v>
      </c>
      <c r="P81" s="13" t="s">
        <v>49</v>
      </c>
    </row>
    <row r="82" spans="1:16" s="1" customFormat="1" ht="12.75" x14ac:dyDescent="0.2">
      <c r="A82" s="153"/>
      <c r="B82" s="8"/>
      <c r="C82" s="19"/>
      <c r="D82" s="9"/>
      <c r="E82" s="7"/>
      <c r="F82" s="7" t="s">
        <v>30</v>
      </c>
      <c r="G82" s="7" t="s">
        <v>30</v>
      </c>
      <c r="H82" s="159"/>
      <c r="I82" s="13"/>
      <c r="J82" s="13"/>
      <c r="K82" s="17">
        <v>1.6</v>
      </c>
      <c r="L82" s="17">
        <v>2.19</v>
      </c>
      <c r="M82" s="17">
        <v>3</v>
      </c>
      <c r="N82" s="13" t="s">
        <v>29</v>
      </c>
      <c r="O82" s="13" t="s">
        <v>51</v>
      </c>
      <c r="P82" s="13" t="s">
        <v>49</v>
      </c>
    </row>
    <row r="83" spans="1:16" s="1" customFormat="1" ht="12.75" x14ac:dyDescent="0.2">
      <c r="A83" s="153" t="s">
        <v>1187</v>
      </c>
      <c r="B83" s="8" t="s">
        <v>112</v>
      </c>
      <c r="C83" s="19"/>
      <c r="D83" s="9"/>
      <c r="E83" s="7" t="s">
        <v>127</v>
      </c>
      <c r="F83" s="7" t="s">
        <v>1497</v>
      </c>
      <c r="G83" s="7" t="s">
        <v>128</v>
      </c>
      <c r="H83" s="159">
        <v>9.6999999999999993</v>
      </c>
      <c r="I83" s="13" t="s">
        <v>35</v>
      </c>
      <c r="J83" s="13" t="s">
        <v>29</v>
      </c>
      <c r="K83" s="17">
        <v>0</v>
      </c>
      <c r="L83" s="17">
        <v>9.6999999999999993</v>
      </c>
      <c r="M83" s="17">
        <v>3.5</v>
      </c>
      <c r="N83" s="13" t="s">
        <v>143</v>
      </c>
      <c r="O83" s="13" t="s">
        <v>144</v>
      </c>
      <c r="P83" s="13" t="s">
        <v>145</v>
      </c>
    </row>
    <row r="84" spans="1:16" s="1" customFormat="1" ht="12.75" x14ac:dyDescent="0.2">
      <c r="A84" s="153" t="s">
        <v>1188</v>
      </c>
      <c r="B84" s="8" t="s">
        <v>113</v>
      </c>
      <c r="C84" s="19"/>
      <c r="D84" s="9"/>
      <c r="E84" s="7" t="s">
        <v>129</v>
      </c>
      <c r="F84" s="7" t="s">
        <v>130</v>
      </c>
      <c r="G84" s="7"/>
      <c r="H84" s="159">
        <v>3</v>
      </c>
      <c r="I84" s="13" t="s">
        <v>35</v>
      </c>
      <c r="J84" s="13" t="s">
        <v>29</v>
      </c>
      <c r="K84" s="17">
        <v>0</v>
      </c>
      <c r="L84" s="17">
        <v>0.4</v>
      </c>
      <c r="M84" s="17">
        <v>3.5</v>
      </c>
      <c r="N84" s="13" t="s">
        <v>29</v>
      </c>
      <c r="O84" s="13" t="s">
        <v>51</v>
      </c>
      <c r="P84" s="13" t="s">
        <v>49</v>
      </c>
    </row>
    <row r="85" spans="1:16" s="1" customFormat="1" ht="12.75" x14ac:dyDescent="0.2">
      <c r="A85" s="153"/>
      <c r="B85" s="8"/>
      <c r="C85" s="19"/>
      <c r="D85" s="9"/>
      <c r="E85" s="7"/>
      <c r="F85" s="7" t="s">
        <v>30</v>
      </c>
      <c r="G85" s="7" t="s">
        <v>30</v>
      </c>
      <c r="H85" s="159"/>
      <c r="I85" s="13"/>
      <c r="J85" s="13"/>
      <c r="K85" s="17">
        <v>0.4</v>
      </c>
      <c r="L85" s="17">
        <v>3</v>
      </c>
      <c r="M85" s="17">
        <v>3.5</v>
      </c>
      <c r="N85" s="13" t="s">
        <v>143</v>
      </c>
      <c r="O85" s="13" t="s">
        <v>50</v>
      </c>
      <c r="P85" s="13" t="s">
        <v>49</v>
      </c>
    </row>
    <row r="86" spans="1:16" s="1" customFormat="1" ht="12.75" x14ac:dyDescent="0.2">
      <c r="A86" s="153" t="s">
        <v>1189</v>
      </c>
      <c r="B86" s="8" t="s">
        <v>114</v>
      </c>
      <c r="C86" s="19"/>
      <c r="D86" s="9"/>
      <c r="E86" s="7" t="s">
        <v>131</v>
      </c>
      <c r="F86" s="7" t="s">
        <v>1496</v>
      </c>
      <c r="G86" s="7" t="s">
        <v>132</v>
      </c>
      <c r="H86" s="159">
        <v>3.26</v>
      </c>
      <c r="I86" s="13" t="s">
        <v>35</v>
      </c>
      <c r="J86" s="13" t="s">
        <v>29</v>
      </c>
      <c r="K86" s="17">
        <v>0</v>
      </c>
      <c r="L86" s="17">
        <v>3.26</v>
      </c>
      <c r="M86" s="17">
        <v>3</v>
      </c>
      <c r="N86" s="13" t="s">
        <v>29</v>
      </c>
      <c r="O86" s="13" t="s">
        <v>48</v>
      </c>
      <c r="P86" s="13" t="s">
        <v>49</v>
      </c>
    </row>
    <row r="87" spans="1:16" s="1" customFormat="1" ht="12.75" x14ac:dyDescent="0.2">
      <c r="A87" s="15"/>
      <c r="B87" s="11"/>
      <c r="C87" s="20"/>
      <c r="D87" s="12"/>
      <c r="E87" s="10"/>
      <c r="F87" s="10"/>
      <c r="G87" s="10"/>
      <c r="H87" s="180"/>
      <c r="I87" s="10"/>
      <c r="J87" s="10"/>
      <c r="K87" s="10"/>
      <c r="L87" s="10"/>
      <c r="M87" s="10"/>
      <c r="N87" s="10"/>
      <c r="O87" s="10"/>
      <c r="P87" s="10"/>
    </row>
    <row r="88" spans="1:16" s="1" customFormat="1" ht="15.95" customHeight="1" x14ac:dyDescent="0.2">
      <c r="A88" s="21"/>
      <c r="B88" s="22"/>
      <c r="C88" s="22"/>
      <c r="D88" s="22"/>
      <c r="E88" s="22"/>
      <c r="F88" s="22"/>
      <c r="G88" s="23" t="s">
        <v>52</v>
      </c>
      <c r="H88" s="181">
        <f>SUM(H57:H87)</f>
        <v>39.75</v>
      </c>
      <c r="I88" s="25"/>
      <c r="J88" s="22"/>
      <c r="K88" s="22"/>
      <c r="L88" s="22"/>
      <c r="M88" s="22"/>
      <c r="N88" s="22"/>
      <c r="O88" s="22"/>
      <c r="P88" s="26"/>
    </row>
    <row r="89" spans="1:16" s="1" customFormat="1" ht="12.75" x14ac:dyDescent="0.2"/>
    <row r="90" spans="1:16" s="1" customFormat="1" ht="12.75" x14ac:dyDescent="0.2"/>
    <row r="91" spans="1:16" s="1" customFormat="1" ht="12.75" x14ac:dyDescent="0.2">
      <c r="A91" s="27" t="s">
        <v>53</v>
      </c>
      <c r="B91" s="27"/>
      <c r="C91" s="27"/>
      <c r="D91" s="27"/>
      <c r="E91" s="28" t="s">
        <v>54</v>
      </c>
      <c r="F91" s="27"/>
      <c r="G91" s="27" t="s">
        <v>59</v>
      </c>
      <c r="H91" s="29" t="s">
        <v>91</v>
      </c>
      <c r="I91" s="27"/>
      <c r="J91" s="27" t="s">
        <v>92</v>
      </c>
      <c r="K91" s="27"/>
      <c r="L91" s="27"/>
      <c r="M91" s="27" t="s">
        <v>93</v>
      </c>
      <c r="N91" s="27"/>
      <c r="O91" s="27"/>
      <c r="P91" s="27"/>
    </row>
    <row r="92" spans="1:16" s="1" customFormat="1" ht="12.75" x14ac:dyDescent="0.2">
      <c r="A92" s="27" t="s">
        <v>75</v>
      </c>
      <c r="B92" s="27"/>
      <c r="C92" s="27"/>
      <c r="D92" s="27"/>
      <c r="E92" s="28" t="s">
        <v>55</v>
      </c>
      <c r="F92" s="27"/>
      <c r="G92" s="27" t="s">
        <v>60</v>
      </c>
      <c r="H92" s="29" t="s">
        <v>81</v>
      </c>
      <c r="I92" s="27"/>
      <c r="J92" s="27" t="s">
        <v>70</v>
      </c>
      <c r="K92" s="27"/>
      <c r="L92" s="27"/>
      <c r="M92" s="27" t="s">
        <v>86</v>
      </c>
      <c r="N92" s="27"/>
      <c r="O92" s="27"/>
      <c r="P92" s="27"/>
    </row>
    <row r="93" spans="1:16" s="1" customFormat="1" ht="12.75" x14ac:dyDescent="0.2">
      <c r="A93" s="27" t="s">
        <v>76</v>
      </c>
      <c r="B93" s="27"/>
      <c r="C93" s="27"/>
      <c r="D93" s="27"/>
      <c r="E93" s="28" t="s">
        <v>56</v>
      </c>
      <c r="F93" s="27"/>
      <c r="G93" s="27" t="s">
        <v>61</v>
      </c>
      <c r="H93" s="29" t="s">
        <v>82</v>
      </c>
      <c r="I93" s="27"/>
      <c r="J93" s="27" t="s">
        <v>71</v>
      </c>
      <c r="K93" s="27"/>
      <c r="L93" s="27"/>
      <c r="M93" s="27" t="s">
        <v>87</v>
      </c>
      <c r="N93" s="27"/>
      <c r="O93" s="27"/>
      <c r="P93" s="27"/>
    </row>
    <row r="94" spans="1:16" s="1" customFormat="1" ht="12.75" x14ac:dyDescent="0.2">
      <c r="A94" s="27" t="s">
        <v>77</v>
      </c>
      <c r="B94" s="27"/>
      <c r="C94" s="27"/>
      <c r="D94" s="27"/>
      <c r="E94" s="28" t="s">
        <v>99</v>
      </c>
      <c r="F94" s="27"/>
      <c r="G94" s="27" t="s">
        <v>62</v>
      </c>
      <c r="H94" s="29" t="s">
        <v>83</v>
      </c>
      <c r="I94" s="27"/>
      <c r="J94" s="27" t="s">
        <v>72</v>
      </c>
      <c r="K94" s="27"/>
      <c r="L94" s="27"/>
      <c r="M94" s="27" t="s">
        <v>85</v>
      </c>
      <c r="N94" s="27"/>
      <c r="O94" s="27"/>
      <c r="P94" s="27"/>
    </row>
    <row r="95" spans="1:16" s="1" customFormat="1" ht="12.75" x14ac:dyDescent="0.2">
      <c r="A95" s="27" t="s">
        <v>78</v>
      </c>
      <c r="B95" s="27"/>
      <c r="C95" s="27"/>
      <c r="D95" s="27"/>
      <c r="E95" s="28" t="s">
        <v>57</v>
      </c>
      <c r="F95" s="27"/>
      <c r="G95" s="27" t="s">
        <v>63</v>
      </c>
      <c r="H95" s="29" t="s">
        <v>84</v>
      </c>
      <c r="I95" s="27"/>
      <c r="J95" s="27" t="s">
        <v>73</v>
      </c>
      <c r="K95" s="27"/>
      <c r="L95" s="27"/>
      <c r="M95" s="27" t="s">
        <v>88</v>
      </c>
      <c r="N95" s="27"/>
      <c r="O95" s="27"/>
      <c r="P95" s="27"/>
    </row>
    <row r="96" spans="1:16" s="1" customFormat="1" ht="12.75" x14ac:dyDescent="0.2">
      <c r="A96" s="27" t="s">
        <v>79</v>
      </c>
      <c r="B96" s="27"/>
      <c r="C96" s="27"/>
      <c r="D96" s="27"/>
      <c r="E96" s="28" t="s">
        <v>98</v>
      </c>
      <c r="F96" s="27"/>
      <c r="G96" s="27" t="s">
        <v>64</v>
      </c>
      <c r="H96" s="29" t="s">
        <v>68</v>
      </c>
      <c r="I96" s="27"/>
      <c r="J96" s="27" t="s">
        <v>74</v>
      </c>
      <c r="K96" s="27"/>
      <c r="L96" s="27"/>
      <c r="M96" s="27" t="s">
        <v>89</v>
      </c>
      <c r="N96" s="27"/>
      <c r="O96" s="27"/>
      <c r="P96" s="27"/>
    </row>
    <row r="97" spans="1:16" s="1" customFormat="1" ht="12.75" x14ac:dyDescent="0.2">
      <c r="A97" s="27" t="s">
        <v>80</v>
      </c>
      <c r="B97" s="27"/>
      <c r="C97" s="27"/>
      <c r="D97" s="27"/>
      <c r="E97" s="28" t="s">
        <v>97</v>
      </c>
      <c r="F97" s="27"/>
      <c r="G97" s="27" t="s">
        <v>65</v>
      </c>
      <c r="H97" s="29"/>
      <c r="I97" s="27"/>
      <c r="J97" s="27"/>
      <c r="K97" s="27"/>
      <c r="L97" s="27"/>
      <c r="M97" s="27" t="s">
        <v>90</v>
      </c>
      <c r="N97" s="27"/>
      <c r="O97" s="27"/>
      <c r="P97" s="27"/>
    </row>
    <row r="98" spans="1:16" s="1" customFormat="1" ht="12.75" x14ac:dyDescent="0.2">
      <c r="A98" s="27"/>
      <c r="B98" s="27"/>
      <c r="C98" s="27"/>
      <c r="D98" s="27"/>
      <c r="E98" s="28" t="s">
        <v>96</v>
      </c>
      <c r="F98" s="27"/>
      <c r="G98" s="27" t="s">
        <v>66</v>
      </c>
      <c r="H98" s="29" t="s">
        <v>94</v>
      </c>
      <c r="I98" s="27"/>
      <c r="J98" s="27"/>
      <c r="K98" s="27"/>
      <c r="L98" s="27"/>
      <c r="M98" s="27"/>
      <c r="N98" s="27"/>
      <c r="O98" s="27"/>
      <c r="P98" s="27"/>
    </row>
    <row r="99" spans="1:16" s="1" customFormat="1" ht="12.75" x14ac:dyDescent="0.2">
      <c r="A99" s="27"/>
      <c r="B99" s="27"/>
      <c r="C99" s="27"/>
      <c r="D99" s="27"/>
      <c r="E99" s="28" t="s">
        <v>58</v>
      </c>
      <c r="F99" s="27"/>
      <c r="G99" s="27" t="s">
        <v>67</v>
      </c>
      <c r="H99" s="29" t="s">
        <v>69</v>
      </c>
      <c r="I99" s="27"/>
      <c r="J99" s="27"/>
      <c r="K99" s="27"/>
      <c r="L99" s="27"/>
      <c r="M99" s="27"/>
      <c r="N99" s="27"/>
      <c r="O99" s="27"/>
      <c r="P99" s="27"/>
    </row>
    <row r="100" spans="1:16" s="1" customFormat="1" ht="12.75" x14ac:dyDescent="0.2">
      <c r="A100" s="27"/>
      <c r="B100" s="27"/>
      <c r="C100" s="27"/>
      <c r="D100" s="27"/>
      <c r="E100" s="28" t="s">
        <v>95</v>
      </c>
      <c r="F100" s="27"/>
      <c r="G100" s="27"/>
      <c r="H100" s="27"/>
      <c r="I100" s="27"/>
      <c r="J100" s="27"/>
      <c r="K100" s="27"/>
      <c r="L100" s="27"/>
      <c r="M100" s="27"/>
      <c r="N100" s="27"/>
      <c r="O100" s="27"/>
      <c r="P100" s="27"/>
    </row>
    <row r="101" spans="1:16" s="1" customFormat="1" ht="12.75" x14ac:dyDescent="0.2"/>
    <row r="102" spans="1:16" s="1" customFormat="1" ht="12.75" x14ac:dyDescent="0.2">
      <c r="A102" s="1" t="s">
        <v>1</v>
      </c>
      <c r="C102" s="1" t="s">
        <v>12</v>
      </c>
      <c r="D102" s="1" t="s">
        <v>19</v>
      </c>
      <c r="F102" s="1" t="s">
        <v>22</v>
      </c>
    </row>
    <row r="103" spans="1:16" s="1" customFormat="1" ht="12.75" x14ac:dyDescent="0.2">
      <c r="A103" s="1" t="s">
        <v>2</v>
      </c>
      <c r="C103" s="1" t="s">
        <v>12</v>
      </c>
      <c r="D103" s="1" t="s">
        <v>20</v>
      </c>
      <c r="F103" s="1" t="s">
        <v>23</v>
      </c>
    </row>
    <row r="104" spans="1:16" s="1" customFormat="1" ht="12.75" x14ac:dyDescent="0.2">
      <c r="A104" s="1" t="s">
        <v>3</v>
      </c>
      <c r="C104" s="1" t="s">
        <v>12</v>
      </c>
      <c r="D104" s="1" t="s">
        <v>146</v>
      </c>
    </row>
    <row r="105" spans="1:16" s="1" customFormat="1" ht="12.75" x14ac:dyDescent="0.2"/>
    <row r="106" spans="1:16" s="1" customFormat="1" ht="18" customHeight="1" x14ac:dyDescent="0.2">
      <c r="A106" s="116" t="s">
        <v>11</v>
      </c>
      <c r="B106" s="117"/>
      <c r="C106" s="117"/>
      <c r="D106" s="117"/>
      <c r="E106" s="117"/>
      <c r="F106" s="117"/>
      <c r="G106" s="117"/>
      <c r="H106" s="117"/>
      <c r="I106" s="117"/>
      <c r="J106" s="118"/>
      <c r="K106" s="116" t="s">
        <v>18</v>
      </c>
      <c r="L106" s="117"/>
      <c r="M106" s="117"/>
      <c r="N106" s="117"/>
      <c r="O106" s="117"/>
      <c r="P106" s="118"/>
    </row>
    <row r="107" spans="1:16" s="1" customFormat="1" ht="12.75" x14ac:dyDescent="0.2">
      <c r="A107" s="334" t="s">
        <v>4</v>
      </c>
      <c r="B107" s="337" t="s">
        <v>5</v>
      </c>
      <c r="C107" s="338"/>
      <c r="D107" s="339"/>
      <c r="E107" s="334" t="s">
        <v>6</v>
      </c>
      <c r="F107" s="334" t="s">
        <v>7</v>
      </c>
      <c r="G107" s="334" t="s">
        <v>8</v>
      </c>
      <c r="H107" s="334" t="s">
        <v>9</v>
      </c>
      <c r="I107" s="334" t="s">
        <v>10</v>
      </c>
      <c r="J107" s="334" t="s">
        <v>27</v>
      </c>
      <c r="K107" s="119" t="s">
        <v>26</v>
      </c>
      <c r="L107" s="118"/>
      <c r="M107" s="334" t="s">
        <v>15</v>
      </c>
      <c r="N107" s="119" t="s">
        <v>16</v>
      </c>
      <c r="O107" s="118"/>
      <c r="P107" s="334" t="s">
        <v>25</v>
      </c>
    </row>
    <row r="108" spans="1:16" s="1" customFormat="1" ht="12.75" x14ac:dyDescent="0.2">
      <c r="A108" s="335"/>
      <c r="B108" s="340"/>
      <c r="C108" s="341"/>
      <c r="D108" s="342"/>
      <c r="E108" s="335"/>
      <c r="F108" s="335"/>
      <c r="G108" s="335"/>
      <c r="H108" s="335"/>
      <c r="I108" s="335"/>
      <c r="J108" s="335"/>
      <c r="K108" s="334" t="s">
        <v>13</v>
      </c>
      <c r="L108" s="334" t="s">
        <v>14</v>
      </c>
      <c r="M108" s="335"/>
      <c r="N108" s="334" t="s">
        <v>17</v>
      </c>
      <c r="O108" s="334" t="s">
        <v>28</v>
      </c>
      <c r="P108" s="335"/>
    </row>
    <row r="109" spans="1:16" s="1" customFormat="1" ht="12.75" x14ac:dyDescent="0.2">
      <c r="A109" s="335"/>
      <c r="B109" s="340"/>
      <c r="C109" s="341"/>
      <c r="D109" s="342"/>
      <c r="E109" s="335"/>
      <c r="F109" s="335"/>
      <c r="G109" s="335"/>
      <c r="H109" s="335"/>
      <c r="I109" s="335"/>
      <c r="J109" s="335"/>
      <c r="K109" s="346"/>
      <c r="L109" s="346"/>
      <c r="M109" s="335"/>
      <c r="N109" s="346"/>
      <c r="O109" s="346"/>
      <c r="P109" s="335"/>
    </row>
    <row r="110" spans="1:16" s="1" customFormat="1" ht="12.75" x14ac:dyDescent="0.2">
      <c r="A110" s="335"/>
      <c r="B110" s="340"/>
      <c r="C110" s="341"/>
      <c r="D110" s="342"/>
      <c r="E110" s="335"/>
      <c r="F110" s="335"/>
      <c r="G110" s="335"/>
      <c r="H110" s="335"/>
      <c r="I110" s="335"/>
      <c r="J110" s="335"/>
      <c r="K110" s="335"/>
      <c r="L110" s="335"/>
      <c r="M110" s="335"/>
      <c r="N110" s="335"/>
      <c r="O110" s="335"/>
      <c r="P110" s="335"/>
    </row>
    <row r="111" spans="1:16" s="1" customFormat="1" ht="12.75" x14ac:dyDescent="0.2">
      <c r="A111" s="336"/>
      <c r="B111" s="343"/>
      <c r="C111" s="344"/>
      <c r="D111" s="345"/>
      <c r="E111" s="336"/>
      <c r="F111" s="336"/>
      <c r="G111" s="336"/>
      <c r="H111" s="336"/>
      <c r="I111" s="336"/>
      <c r="J111" s="336"/>
      <c r="K111" s="336"/>
      <c r="L111" s="336"/>
      <c r="M111" s="336"/>
      <c r="N111" s="336"/>
      <c r="O111" s="336"/>
      <c r="P111" s="336"/>
    </row>
    <row r="112" spans="1:16" s="1" customFormat="1" ht="12.75" x14ac:dyDescent="0.2">
      <c r="A112" s="120">
        <v>1</v>
      </c>
      <c r="B112" s="121">
        <v>2</v>
      </c>
      <c r="C112" s="122"/>
      <c r="D112" s="123"/>
      <c r="E112" s="120">
        <v>3</v>
      </c>
      <c r="F112" s="120">
        <v>4</v>
      </c>
      <c r="G112" s="120">
        <v>5</v>
      </c>
      <c r="H112" s="120">
        <v>6</v>
      </c>
      <c r="I112" s="120">
        <v>7</v>
      </c>
      <c r="J112" s="120">
        <v>8</v>
      </c>
      <c r="K112" s="120" t="s">
        <v>1508</v>
      </c>
      <c r="L112" s="120" t="s">
        <v>1509</v>
      </c>
      <c r="M112" s="120">
        <v>10</v>
      </c>
      <c r="N112" s="120" t="s">
        <v>1510</v>
      </c>
      <c r="O112" s="120" t="s">
        <v>1511</v>
      </c>
      <c r="P112" s="120">
        <v>12</v>
      </c>
    </row>
    <row r="113" spans="1:16" s="1" customFormat="1" ht="12.75" x14ac:dyDescent="0.2">
      <c r="A113" s="16"/>
      <c r="B113" s="5"/>
      <c r="C113" s="18"/>
      <c r="D113" s="6"/>
      <c r="E113" s="4"/>
      <c r="F113" s="4"/>
      <c r="G113" s="4"/>
      <c r="H113" s="4"/>
      <c r="I113" s="4"/>
      <c r="J113" s="4"/>
      <c r="K113" s="4"/>
      <c r="L113" s="4"/>
      <c r="M113" s="4"/>
      <c r="N113" s="4"/>
      <c r="O113" s="4"/>
      <c r="P113" s="4"/>
    </row>
    <row r="114" spans="1:16" s="1" customFormat="1" ht="12.75" x14ac:dyDescent="0.2">
      <c r="A114" s="37"/>
      <c r="B114" s="38"/>
      <c r="C114" s="39"/>
      <c r="D114" s="40"/>
      <c r="E114" s="41"/>
      <c r="F114" s="41"/>
      <c r="G114" s="41"/>
      <c r="H114" s="41"/>
      <c r="I114" s="41"/>
      <c r="J114" s="41"/>
      <c r="K114" s="41"/>
      <c r="L114" s="41"/>
      <c r="M114" s="41"/>
      <c r="N114" s="41"/>
      <c r="O114" s="41"/>
      <c r="P114" s="41"/>
    </row>
    <row r="115" spans="1:16" s="1" customFormat="1" ht="12.75" x14ac:dyDescent="0.2">
      <c r="A115" s="153" t="s">
        <v>1190</v>
      </c>
      <c r="B115" s="8" t="s">
        <v>147</v>
      </c>
      <c r="C115" s="19"/>
      <c r="D115" s="9"/>
      <c r="E115" s="7" t="s">
        <v>148</v>
      </c>
      <c r="F115" s="7" t="s">
        <v>151</v>
      </c>
      <c r="G115" s="7" t="s">
        <v>153</v>
      </c>
      <c r="H115" s="159">
        <v>4.08</v>
      </c>
      <c r="I115" s="13" t="s">
        <v>116</v>
      </c>
      <c r="J115" s="13" t="s">
        <v>29</v>
      </c>
      <c r="K115" s="17">
        <v>0</v>
      </c>
      <c r="L115" s="17">
        <v>4.08</v>
      </c>
      <c r="M115" s="17">
        <v>3.5</v>
      </c>
      <c r="N115" s="13" t="s">
        <v>47</v>
      </c>
      <c r="O115" s="13" t="s">
        <v>51</v>
      </c>
      <c r="P115" s="13" t="s">
        <v>49</v>
      </c>
    </row>
    <row r="116" spans="1:16" s="1" customFormat="1" ht="12.75" x14ac:dyDescent="0.2">
      <c r="A116" s="153" t="s">
        <v>1191</v>
      </c>
      <c r="B116" s="8" t="s">
        <v>147</v>
      </c>
      <c r="C116" s="19"/>
      <c r="D116" s="9"/>
      <c r="E116" s="7" t="s">
        <v>149</v>
      </c>
      <c r="F116" s="7" t="s">
        <v>151</v>
      </c>
      <c r="G116" s="7" t="s">
        <v>142</v>
      </c>
      <c r="H116" s="159">
        <v>1.33</v>
      </c>
      <c r="I116" s="13" t="s">
        <v>116</v>
      </c>
      <c r="J116" s="13" t="s">
        <v>29</v>
      </c>
      <c r="K116" s="17">
        <v>0</v>
      </c>
      <c r="L116" s="17">
        <v>1.33</v>
      </c>
      <c r="M116" s="17">
        <v>3.5</v>
      </c>
      <c r="N116" s="13" t="s">
        <v>47</v>
      </c>
      <c r="O116" s="13" t="s">
        <v>48</v>
      </c>
      <c r="P116" s="13" t="s">
        <v>49</v>
      </c>
    </row>
    <row r="117" spans="1:16" s="1" customFormat="1" ht="12.75" x14ac:dyDescent="0.2">
      <c r="A117" s="153" t="s">
        <v>1192</v>
      </c>
      <c r="B117" s="8" t="s">
        <v>115</v>
      </c>
      <c r="C117" s="19"/>
      <c r="D117" s="9"/>
      <c r="E117" s="7" t="s">
        <v>150</v>
      </c>
      <c r="F117" s="7" t="s">
        <v>152</v>
      </c>
      <c r="G117" s="7" t="s">
        <v>1452</v>
      </c>
      <c r="H117" s="159">
        <v>3.21</v>
      </c>
      <c r="I117" s="13" t="s">
        <v>116</v>
      </c>
      <c r="J117" s="13" t="s">
        <v>29</v>
      </c>
      <c r="K117" s="17">
        <v>0</v>
      </c>
      <c r="L117" s="17">
        <v>3.21</v>
      </c>
      <c r="M117" s="17">
        <v>3.5</v>
      </c>
      <c r="N117" s="13" t="s">
        <v>47</v>
      </c>
      <c r="O117" s="13" t="s">
        <v>51</v>
      </c>
      <c r="P117" s="13" t="s">
        <v>49</v>
      </c>
    </row>
    <row r="118" spans="1:16" s="1" customFormat="1" ht="12.75" x14ac:dyDescent="0.2">
      <c r="A118" s="30"/>
      <c r="B118" s="31"/>
      <c r="C118" s="32"/>
      <c r="D118" s="33"/>
      <c r="E118" s="34"/>
      <c r="F118" s="34"/>
      <c r="G118" s="34"/>
      <c r="H118" s="182"/>
      <c r="I118" s="35"/>
      <c r="J118" s="35"/>
      <c r="K118" s="30"/>
      <c r="L118" s="30"/>
      <c r="M118" s="30"/>
      <c r="N118" s="35"/>
      <c r="O118" s="35"/>
      <c r="P118" s="35"/>
    </row>
    <row r="119" spans="1:16" s="1" customFormat="1" ht="12.75" x14ac:dyDescent="0.2">
      <c r="A119" s="15"/>
      <c r="B119" s="11"/>
      <c r="C119" s="20"/>
      <c r="D119" s="12"/>
      <c r="E119" s="10"/>
      <c r="F119" s="10"/>
      <c r="G119" s="10"/>
      <c r="H119" s="180"/>
      <c r="I119" s="10"/>
      <c r="J119" s="10"/>
      <c r="K119" s="10"/>
      <c r="L119" s="10"/>
      <c r="M119" s="10"/>
      <c r="N119" s="10"/>
      <c r="O119" s="10"/>
      <c r="P119" s="10"/>
    </row>
    <row r="120" spans="1:16" s="1" customFormat="1" ht="15.95" customHeight="1" x14ac:dyDescent="0.2">
      <c r="A120" s="21"/>
      <c r="B120" s="22"/>
      <c r="C120" s="22"/>
      <c r="D120" s="22"/>
      <c r="E120" s="22"/>
      <c r="F120" s="22"/>
      <c r="G120" s="23" t="s">
        <v>52</v>
      </c>
      <c r="H120" s="181">
        <f>SUM(H113:H119)</f>
        <v>8.620000000000001</v>
      </c>
      <c r="I120" s="25"/>
      <c r="J120" s="22"/>
      <c r="K120" s="22"/>
      <c r="L120" s="22"/>
      <c r="M120" s="22"/>
      <c r="N120" s="22"/>
      <c r="O120" s="22"/>
      <c r="P120" s="26"/>
    </row>
    <row r="121" spans="1:16" s="1" customFormat="1" ht="12.75" x14ac:dyDescent="0.2"/>
    <row r="122" spans="1:16" s="1" customFormat="1" ht="12.75" x14ac:dyDescent="0.2"/>
    <row r="123" spans="1:16" s="1" customFormat="1" ht="12.75" x14ac:dyDescent="0.2">
      <c r="A123" s="27" t="s">
        <v>53</v>
      </c>
      <c r="B123" s="27"/>
      <c r="C123" s="27"/>
      <c r="D123" s="27"/>
      <c r="E123" s="28" t="s">
        <v>54</v>
      </c>
      <c r="F123" s="27"/>
      <c r="G123" s="27" t="s">
        <v>59</v>
      </c>
      <c r="H123" s="29" t="s">
        <v>91</v>
      </c>
      <c r="I123" s="27"/>
      <c r="J123" s="27" t="s">
        <v>92</v>
      </c>
      <c r="K123" s="27"/>
      <c r="L123" s="27"/>
      <c r="M123" s="27" t="s">
        <v>93</v>
      </c>
      <c r="N123" s="27"/>
      <c r="O123" s="27"/>
      <c r="P123" s="27"/>
    </row>
    <row r="124" spans="1:16" s="1" customFormat="1" ht="12.75" x14ac:dyDescent="0.2">
      <c r="A124" s="27" t="s">
        <v>75</v>
      </c>
      <c r="B124" s="27"/>
      <c r="C124" s="27"/>
      <c r="D124" s="27"/>
      <c r="E124" s="28" t="s">
        <v>55</v>
      </c>
      <c r="F124" s="27"/>
      <c r="G124" s="27" t="s">
        <v>60</v>
      </c>
      <c r="H124" s="29" t="s">
        <v>81</v>
      </c>
      <c r="I124" s="27"/>
      <c r="J124" s="27" t="s">
        <v>70</v>
      </c>
      <c r="K124" s="27"/>
      <c r="L124" s="27"/>
      <c r="M124" s="27" t="s">
        <v>86</v>
      </c>
      <c r="N124" s="27"/>
      <c r="O124" s="27"/>
      <c r="P124" s="27"/>
    </row>
    <row r="125" spans="1:16" s="1" customFormat="1" ht="12.75" x14ac:dyDescent="0.2">
      <c r="A125" s="27" t="s">
        <v>76</v>
      </c>
      <c r="B125" s="27"/>
      <c r="C125" s="27"/>
      <c r="D125" s="27"/>
      <c r="E125" s="28" t="s">
        <v>56</v>
      </c>
      <c r="F125" s="27"/>
      <c r="G125" s="27" t="s">
        <v>61</v>
      </c>
      <c r="H125" s="29" t="s">
        <v>82</v>
      </c>
      <c r="I125" s="27"/>
      <c r="J125" s="27" t="s">
        <v>71</v>
      </c>
      <c r="K125" s="27"/>
      <c r="L125" s="27"/>
      <c r="M125" s="27" t="s">
        <v>87</v>
      </c>
      <c r="N125" s="27"/>
      <c r="O125" s="27"/>
      <c r="P125" s="27"/>
    </row>
    <row r="126" spans="1:16" s="1" customFormat="1" ht="12.75" x14ac:dyDescent="0.2">
      <c r="A126" s="27" t="s">
        <v>77</v>
      </c>
      <c r="B126" s="27"/>
      <c r="C126" s="27"/>
      <c r="D126" s="27"/>
      <c r="E126" s="28" t="s">
        <v>99</v>
      </c>
      <c r="F126" s="27"/>
      <c r="G126" s="27" t="s">
        <v>62</v>
      </c>
      <c r="H126" s="29" t="s">
        <v>83</v>
      </c>
      <c r="I126" s="27"/>
      <c r="J126" s="27" t="s">
        <v>72</v>
      </c>
      <c r="K126" s="27"/>
      <c r="L126" s="27"/>
      <c r="M126" s="27" t="s">
        <v>85</v>
      </c>
      <c r="N126" s="27"/>
      <c r="O126" s="27"/>
      <c r="P126" s="27"/>
    </row>
    <row r="127" spans="1:16" s="1" customFormat="1" ht="12.75" x14ac:dyDescent="0.2">
      <c r="A127" s="27" t="s">
        <v>78</v>
      </c>
      <c r="B127" s="27"/>
      <c r="C127" s="27"/>
      <c r="D127" s="27"/>
      <c r="E127" s="28" t="s">
        <v>57</v>
      </c>
      <c r="F127" s="27"/>
      <c r="G127" s="27" t="s">
        <v>63</v>
      </c>
      <c r="H127" s="29" t="s">
        <v>84</v>
      </c>
      <c r="I127" s="27"/>
      <c r="J127" s="27" t="s">
        <v>73</v>
      </c>
      <c r="K127" s="27"/>
      <c r="L127" s="27"/>
      <c r="M127" s="27" t="s">
        <v>88</v>
      </c>
      <c r="N127" s="27"/>
      <c r="O127" s="27"/>
      <c r="P127" s="27"/>
    </row>
    <row r="128" spans="1:16" s="1" customFormat="1" ht="12.75" x14ac:dyDescent="0.2">
      <c r="A128" s="27" t="s">
        <v>79</v>
      </c>
      <c r="B128" s="27"/>
      <c r="C128" s="27"/>
      <c r="D128" s="27"/>
      <c r="E128" s="28" t="s">
        <v>98</v>
      </c>
      <c r="F128" s="27"/>
      <c r="G128" s="27" t="s">
        <v>64</v>
      </c>
      <c r="H128" s="29" t="s">
        <v>68</v>
      </c>
      <c r="I128" s="27"/>
      <c r="J128" s="27" t="s">
        <v>74</v>
      </c>
      <c r="K128" s="27"/>
      <c r="L128" s="27"/>
      <c r="M128" s="27" t="s">
        <v>89</v>
      </c>
      <c r="N128" s="27"/>
      <c r="O128" s="27"/>
      <c r="P128" s="27"/>
    </row>
    <row r="129" spans="1:16" s="1" customFormat="1" ht="12.75" x14ac:dyDescent="0.2">
      <c r="A129" s="27" t="s">
        <v>80</v>
      </c>
      <c r="B129" s="27"/>
      <c r="C129" s="27"/>
      <c r="D129" s="27"/>
      <c r="E129" s="28" t="s">
        <v>97</v>
      </c>
      <c r="F129" s="27"/>
      <c r="G129" s="27" t="s">
        <v>65</v>
      </c>
      <c r="H129" s="29"/>
      <c r="I129" s="27"/>
      <c r="J129" s="27"/>
      <c r="K129" s="27"/>
      <c r="L129" s="27"/>
      <c r="M129" s="27" t="s">
        <v>90</v>
      </c>
      <c r="N129" s="27"/>
      <c r="O129" s="27"/>
      <c r="P129" s="27"/>
    </row>
    <row r="130" spans="1:16" s="1" customFormat="1" ht="12.75" x14ac:dyDescent="0.2">
      <c r="A130" s="27"/>
      <c r="B130" s="27"/>
      <c r="C130" s="27"/>
      <c r="D130" s="27"/>
      <c r="E130" s="28" t="s">
        <v>96</v>
      </c>
      <c r="F130" s="27"/>
      <c r="G130" s="27" t="s">
        <v>66</v>
      </c>
      <c r="H130" s="29" t="s">
        <v>94</v>
      </c>
      <c r="I130" s="27"/>
      <c r="J130" s="27"/>
      <c r="K130" s="27"/>
      <c r="L130" s="27"/>
      <c r="M130" s="27"/>
      <c r="N130" s="27"/>
      <c r="O130" s="27"/>
      <c r="P130" s="27"/>
    </row>
    <row r="131" spans="1:16" s="1" customFormat="1" ht="12.75" x14ac:dyDescent="0.2">
      <c r="A131" s="27"/>
      <c r="B131" s="27"/>
      <c r="C131" s="27"/>
      <c r="D131" s="27"/>
      <c r="E131" s="28" t="s">
        <v>58</v>
      </c>
      <c r="F131" s="27"/>
      <c r="G131" s="27" t="s">
        <v>67</v>
      </c>
      <c r="H131" s="29" t="s">
        <v>69</v>
      </c>
      <c r="I131" s="27"/>
      <c r="J131" s="27"/>
      <c r="K131" s="27"/>
      <c r="L131" s="27"/>
      <c r="M131" s="27"/>
      <c r="N131" s="27"/>
      <c r="O131" s="27"/>
      <c r="P131" s="27"/>
    </row>
    <row r="132" spans="1:16" s="1" customFormat="1" ht="12.75" x14ac:dyDescent="0.2">
      <c r="A132" s="27"/>
      <c r="B132" s="27"/>
      <c r="C132" s="27"/>
      <c r="D132" s="27"/>
      <c r="E132" s="28" t="s">
        <v>95</v>
      </c>
      <c r="F132" s="27"/>
      <c r="G132" s="27"/>
      <c r="H132" s="27"/>
      <c r="I132" s="27"/>
      <c r="J132" s="27"/>
      <c r="K132" s="27"/>
      <c r="L132" s="27"/>
      <c r="M132" s="27"/>
      <c r="N132" s="27"/>
      <c r="O132" s="27"/>
      <c r="P132" s="27"/>
    </row>
    <row r="133" spans="1:16" s="1" customFormat="1" ht="12.75" x14ac:dyDescent="0.2"/>
    <row r="134" spans="1:16" s="1" customFormat="1" ht="12.75" x14ac:dyDescent="0.2">
      <c r="A134" s="1" t="s">
        <v>1</v>
      </c>
      <c r="C134" s="1" t="s">
        <v>12</v>
      </c>
      <c r="D134" s="1" t="s">
        <v>19</v>
      </c>
      <c r="F134" s="1" t="s">
        <v>22</v>
      </c>
    </row>
    <row r="135" spans="1:16" s="1" customFormat="1" ht="12.75" x14ac:dyDescent="0.2">
      <c r="A135" s="1" t="s">
        <v>2</v>
      </c>
      <c r="C135" s="1" t="s">
        <v>12</v>
      </c>
      <c r="D135" s="1" t="s">
        <v>20</v>
      </c>
      <c r="F135" s="1" t="s">
        <v>23</v>
      </c>
    </row>
    <row r="136" spans="1:16" s="1" customFormat="1" ht="12.75" x14ac:dyDescent="0.2">
      <c r="A136" s="1" t="s">
        <v>3</v>
      </c>
      <c r="C136" s="1" t="s">
        <v>12</v>
      </c>
      <c r="D136" s="1" t="s">
        <v>154</v>
      </c>
    </row>
    <row r="137" spans="1:16" s="1" customFormat="1" ht="12.75" x14ac:dyDescent="0.2"/>
    <row r="138" spans="1:16" s="1" customFormat="1" ht="18" customHeight="1" x14ac:dyDescent="0.2">
      <c r="A138" s="116" t="s">
        <v>11</v>
      </c>
      <c r="B138" s="117"/>
      <c r="C138" s="117"/>
      <c r="D138" s="117"/>
      <c r="E138" s="117"/>
      <c r="F138" s="117"/>
      <c r="G138" s="117"/>
      <c r="H138" s="117"/>
      <c r="I138" s="117"/>
      <c r="J138" s="118"/>
      <c r="K138" s="116" t="s">
        <v>18</v>
      </c>
      <c r="L138" s="117"/>
      <c r="M138" s="117"/>
      <c r="N138" s="117"/>
      <c r="O138" s="117"/>
      <c r="P138" s="118"/>
    </row>
    <row r="139" spans="1:16" s="1" customFormat="1" ht="12.75" x14ac:dyDescent="0.2">
      <c r="A139" s="334" t="s">
        <v>4</v>
      </c>
      <c r="B139" s="337" t="s">
        <v>5</v>
      </c>
      <c r="C139" s="338"/>
      <c r="D139" s="339"/>
      <c r="E139" s="334" t="s">
        <v>6</v>
      </c>
      <c r="F139" s="334" t="s">
        <v>7</v>
      </c>
      <c r="G139" s="334" t="s">
        <v>8</v>
      </c>
      <c r="H139" s="334" t="s">
        <v>9</v>
      </c>
      <c r="I139" s="334" t="s">
        <v>10</v>
      </c>
      <c r="J139" s="334" t="s">
        <v>27</v>
      </c>
      <c r="K139" s="119" t="s">
        <v>26</v>
      </c>
      <c r="L139" s="118"/>
      <c r="M139" s="334" t="s">
        <v>15</v>
      </c>
      <c r="N139" s="119" t="s">
        <v>16</v>
      </c>
      <c r="O139" s="118"/>
      <c r="P139" s="334" t="s">
        <v>25</v>
      </c>
    </row>
    <row r="140" spans="1:16" s="1" customFormat="1" ht="12.75" x14ac:dyDescent="0.2">
      <c r="A140" s="335"/>
      <c r="B140" s="340"/>
      <c r="C140" s="341"/>
      <c r="D140" s="342"/>
      <c r="E140" s="335"/>
      <c r="F140" s="335"/>
      <c r="G140" s="335"/>
      <c r="H140" s="335"/>
      <c r="I140" s="335"/>
      <c r="J140" s="335"/>
      <c r="K140" s="334" t="s">
        <v>13</v>
      </c>
      <c r="L140" s="334" t="s">
        <v>14</v>
      </c>
      <c r="M140" s="335"/>
      <c r="N140" s="334" t="s">
        <v>17</v>
      </c>
      <c r="O140" s="334" t="s">
        <v>28</v>
      </c>
      <c r="P140" s="335"/>
    </row>
    <row r="141" spans="1:16" s="1" customFormat="1" ht="12.75" x14ac:dyDescent="0.2">
      <c r="A141" s="335"/>
      <c r="B141" s="340"/>
      <c r="C141" s="341"/>
      <c r="D141" s="342"/>
      <c r="E141" s="335"/>
      <c r="F141" s="335"/>
      <c r="G141" s="335"/>
      <c r="H141" s="335"/>
      <c r="I141" s="335"/>
      <c r="J141" s="335"/>
      <c r="K141" s="346"/>
      <c r="L141" s="346"/>
      <c r="M141" s="335"/>
      <c r="N141" s="346"/>
      <c r="O141" s="346"/>
      <c r="P141" s="335"/>
    </row>
    <row r="142" spans="1:16" s="1" customFormat="1" ht="12.75" x14ac:dyDescent="0.2">
      <c r="A142" s="335"/>
      <c r="B142" s="340"/>
      <c r="C142" s="341"/>
      <c r="D142" s="342"/>
      <c r="E142" s="335"/>
      <c r="F142" s="335"/>
      <c r="G142" s="335"/>
      <c r="H142" s="335"/>
      <c r="I142" s="335"/>
      <c r="J142" s="335"/>
      <c r="K142" s="335"/>
      <c r="L142" s="335"/>
      <c r="M142" s="335"/>
      <c r="N142" s="335"/>
      <c r="O142" s="335"/>
      <c r="P142" s="335"/>
    </row>
    <row r="143" spans="1:16" s="1" customFormat="1" ht="12.75" x14ac:dyDescent="0.2">
      <c r="A143" s="336"/>
      <c r="B143" s="343"/>
      <c r="C143" s="344"/>
      <c r="D143" s="345"/>
      <c r="E143" s="336"/>
      <c r="F143" s="336"/>
      <c r="G143" s="336"/>
      <c r="H143" s="336"/>
      <c r="I143" s="336"/>
      <c r="J143" s="336"/>
      <c r="K143" s="336"/>
      <c r="L143" s="336"/>
      <c r="M143" s="336"/>
      <c r="N143" s="336"/>
      <c r="O143" s="336"/>
      <c r="P143" s="336"/>
    </row>
    <row r="144" spans="1:16" s="1" customFormat="1" ht="12.75" x14ac:dyDescent="0.2">
      <c r="A144" s="120">
        <v>1</v>
      </c>
      <c r="B144" s="121">
        <v>2</v>
      </c>
      <c r="C144" s="122"/>
      <c r="D144" s="123"/>
      <c r="E144" s="120">
        <v>3</v>
      </c>
      <c r="F144" s="120">
        <v>4</v>
      </c>
      <c r="G144" s="120">
        <v>5</v>
      </c>
      <c r="H144" s="120">
        <v>6</v>
      </c>
      <c r="I144" s="120">
        <v>7</v>
      </c>
      <c r="J144" s="120">
        <v>8</v>
      </c>
      <c r="K144" s="120" t="s">
        <v>1508</v>
      </c>
      <c r="L144" s="120" t="s">
        <v>1509</v>
      </c>
      <c r="M144" s="120">
        <v>10</v>
      </c>
      <c r="N144" s="120" t="s">
        <v>1510</v>
      </c>
      <c r="O144" s="120" t="s">
        <v>1511</v>
      </c>
      <c r="P144" s="120">
        <v>12</v>
      </c>
    </row>
    <row r="145" spans="1:19" s="1" customFormat="1" ht="12.75" x14ac:dyDescent="0.2">
      <c r="A145" s="16"/>
      <c r="B145" s="5"/>
      <c r="C145" s="18"/>
      <c r="D145" s="6"/>
      <c r="E145" s="4"/>
      <c r="F145" s="4"/>
      <c r="G145" s="4"/>
      <c r="H145" s="4"/>
      <c r="I145" s="4"/>
      <c r="J145" s="4"/>
      <c r="K145" s="4"/>
      <c r="L145" s="4"/>
      <c r="M145" s="4"/>
      <c r="N145" s="4"/>
      <c r="O145" s="4"/>
      <c r="P145" s="4"/>
    </row>
    <row r="146" spans="1:19" s="1" customFormat="1" ht="12.75" x14ac:dyDescent="0.2">
      <c r="A146" s="153" t="s">
        <v>1193</v>
      </c>
      <c r="B146" s="8" t="s">
        <v>155</v>
      </c>
      <c r="C146" s="19"/>
      <c r="D146" s="9"/>
      <c r="E146" s="7" t="s">
        <v>168</v>
      </c>
      <c r="F146" s="7" t="s">
        <v>178</v>
      </c>
      <c r="G146" s="7" t="s">
        <v>190</v>
      </c>
      <c r="H146" s="159">
        <v>3.06</v>
      </c>
      <c r="I146" s="13" t="s">
        <v>116</v>
      </c>
      <c r="J146" s="13" t="s">
        <v>29</v>
      </c>
      <c r="K146" s="17">
        <v>0</v>
      </c>
      <c r="L146" s="17">
        <v>3.06</v>
      </c>
      <c r="M146" s="17">
        <v>3.5</v>
      </c>
      <c r="N146" s="13" t="s">
        <v>47</v>
      </c>
      <c r="O146" s="13" t="s">
        <v>51</v>
      </c>
      <c r="P146" s="13" t="s">
        <v>49</v>
      </c>
      <c r="R146" s="1" t="s">
        <v>1552</v>
      </c>
      <c r="S146" s="1" t="s">
        <v>1553</v>
      </c>
    </row>
    <row r="147" spans="1:19" s="1" customFormat="1" ht="12.75" x14ac:dyDescent="0.2">
      <c r="A147" s="153" t="s">
        <v>1194</v>
      </c>
      <c r="B147" s="8" t="s">
        <v>36</v>
      </c>
      <c r="C147" s="19"/>
      <c r="D147" s="9"/>
      <c r="E147" s="7" t="s">
        <v>171</v>
      </c>
      <c r="F147" s="7" t="s">
        <v>179</v>
      </c>
      <c r="G147" s="7" t="s">
        <v>1453</v>
      </c>
      <c r="H147" s="159">
        <v>6.48</v>
      </c>
      <c r="I147" s="13" t="s">
        <v>116</v>
      </c>
      <c r="J147" s="13" t="s">
        <v>170</v>
      </c>
      <c r="K147" s="17">
        <v>0</v>
      </c>
      <c r="L147" s="17">
        <v>1</v>
      </c>
      <c r="M147" s="17">
        <v>3.5</v>
      </c>
      <c r="N147" s="13" t="s">
        <v>47</v>
      </c>
      <c r="O147" s="13" t="s">
        <v>51</v>
      </c>
      <c r="P147" s="13" t="s">
        <v>49</v>
      </c>
      <c r="R147" s="1" t="s">
        <v>1554</v>
      </c>
      <c r="S147" s="1" t="s">
        <v>1555</v>
      </c>
    </row>
    <row r="148" spans="1:19" s="1" customFormat="1" ht="12.75" x14ac:dyDescent="0.2">
      <c r="A148" s="153"/>
      <c r="B148" s="8"/>
      <c r="C148" s="19"/>
      <c r="D148" s="9"/>
      <c r="E148" s="7"/>
      <c r="F148" s="7"/>
      <c r="G148" s="7"/>
      <c r="H148" s="159"/>
      <c r="I148" s="13"/>
      <c r="J148" s="13"/>
      <c r="K148" s="17">
        <v>1</v>
      </c>
      <c r="L148" s="17">
        <v>4.4800000000000004</v>
      </c>
      <c r="M148" s="17">
        <v>3.5</v>
      </c>
      <c r="N148" s="13" t="s">
        <v>47</v>
      </c>
      <c r="O148" s="13" t="s">
        <v>50</v>
      </c>
      <c r="P148" s="13" t="s">
        <v>49</v>
      </c>
    </row>
    <row r="149" spans="1:19" s="1" customFormat="1" ht="12.75" x14ac:dyDescent="0.2">
      <c r="A149" s="153"/>
      <c r="B149" s="8"/>
      <c r="C149" s="19"/>
      <c r="D149" s="9"/>
      <c r="E149" s="7"/>
      <c r="F149" s="7"/>
      <c r="G149" s="7"/>
      <c r="H149" s="159"/>
      <c r="I149" s="13"/>
      <c r="J149" s="13"/>
      <c r="K149" s="17">
        <v>4.4800000000000004</v>
      </c>
      <c r="L149" s="17">
        <v>6.48</v>
      </c>
      <c r="M149" s="17">
        <v>3.5</v>
      </c>
      <c r="N149" s="13" t="s">
        <v>47</v>
      </c>
      <c r="O149" s="13" t="s">
        <v>51</v>
      </c>
      <c r="P149" s="13" t="s">
        <v>49</v>
      </c>
    </row>
    <row r="150" spans="1:19" s="1" customFormat="1" ht="12.75" x14ac:dyDescent="0.2">
      <c r="A150" s="153" t="s">
        <v>1195</v>
      </c>
      <c r="B150" s="8" t="s">
        <v>156</v>
      </c>
      <c r="C150" s="19"/>
      <c r="D150" s="9"/>
      <c r="E150" s="7" t="s">
        <v>171</v>
      </c>
      <c r="F150" s="7" t="s">
        <v>180</v>
      </c>
      <c r="G150" s="7" t="s">
        <v>1454</v>
      </c>
      <c r="H150" s="159">
        <v>6.12</v>
      </c>
      <c r="I150" s="13" t="s">
        <v>116</v>
      </c>
      <c r="J150" s="13" t="s">
        <v>170</v>
      </c>
      <c r="K150" s="17">
        <v>0</v>
      </c>
      <c r="L150" s="17">
        <v>1.3</v>
      </c>
      <c r="M150" s="17">
        <v>3.5</v>
      </c>
      <c r="N150" s="13" t="s">
        <v>47</v>
      </c>
      <c r="O150" s="13" t="s">
        <v>51</v>
      </c>
      <c r="P150" s="13" t="s">
        <v>49</v>
      </c>
      <c r="R150" s="1" t="s">
        <v>1556</v>
      </c>
      <c r="S150" s="1" t="s">
        <v>1555</v>
      </c>
    </row>
    <row r="151" spans="1:19" s="1" customFormat="1" ht="12.75" x14ac:dyDescent="0.2">
      <c r="A151" s="153"/>
      <c r="B151" s="8"/>
      <c r="C151" s="19"/>
      <c r="D151" s="9"/>
      <c r="E151" s="7"/>
      <c r="F151" s="7" t="s">
        <v>30</v>
      </c>
      <c r="G151" s="7" t="s">
        <v>30</v>
      </c>
      <c r="H151" s="159"/>
      <c r="I151" s="13"/>
      <c r="J151" s="13"/>
      <c r="K151" s="17">
        <v>1.3</v>
      </c>
      <c r="L151" s="17">
        <v>4.3</v>
      </c>
      <c r="M151" s="17">
        <v>3.5</v>
      </c>
      <c r="N151" s="13" t="s">
        <v>47</v>
      </c>
      <c r="O151" s="13" t="s">
        <v>51</v>
      </c>
      <c r="P151" s="13" t="s">
        <v>49</v>
      </c>
    </row>
    <row r="152" spans="1:19" s="1" customFormat="1" ht="12.75" x14ac:dyDescent="0.2">
      <c r="A152" s="153"/>
      <c r="B152" s="8"/>
      <c r="C152" s="19"/>
      <c r="D152" s="9"/>
      <c r="E152" s="7"/>
      <c r="F152" s="7" t="s">
        <v>30</v>
      </c>
      <c r="G152" s="7" t="s">
        <v>30</v>
      </c>
      <c r="H152" s="159"/>
      <c r="I152" s="13"/>
      <c r="J152" s="13"/>
      <c r="K152" s="17">
        <v>4.3</v>
      </c>
      <c r="L152" s="17">
        <v>6.12</v>
      </c>
      <c r="M152" s="17">
        <v>3.5</v>
      </c>
      <c r="N152" s="13" t="s">
        <v>143</v>
      </c>
      <c r="O152" s="13" t="s">
        <v>50</v>
      </c>
      <c r="P152" s="13" t="s">
        <v>49</v>
      </c>
    </row>
    <row r="153" spans="1:19" s="1" customFormat="1" ht="12.75" x14ac:dyDescent="0.2">
      <c r="A153" s="153" t="s">
        <v>1196</v>
      </c>
      <c r="B153" s="8" t="s">
        <v>155</v>
      </c>
      <c r="C153" s="19"/>
      <c r="D153" s="9"/>
      <c r="E153" s="7" t="s">
        <v>172</v>
      </c>
      <c r="F153" s="7" t="s">
        <v>178</v>
      </c>
      <c r="G153" s="7" t="s">
        <v>191</v>
      </c>
      <c r="H153" s="159">
        <v>1.94</v>
      </c>
      <c r="I153" s="13" t="s">
        <v>116</v>
      </c>
      <c r="J153" s="13" t="s">
        <v>170</v>
      </c>
      <c r="K153" s="17">
        <v>0</v>
      </c>
      <c r="L153" s="17">
        <v>1.2</v>
      </c>
      <c r="M153" s="17">
        <v>3.5</v>
      </c>
      <c r="N153" s="13" t="s">
        <v>47</v>
      </c>
      <c r="O153" s="13" t="s">
        <v>51</v>
      </c>
      <c r="P153" s="13" t="s">
        <v>49</v>
      </c>
      <c r="R153" s="1" t="s">
        <v>1552</v>
      </c>
      <c r="S153" s="1" t="s">
        <v>1557</v>
      </c>
    </row>
    <row r="154" spans="1:19" s="1" customFormat="1" ht="12.75" x14ac:dyDescent="0.2">
      <c r="A154" s="153"/>
      <c r="B154" s="8"/>
      <c r="C154" s="19"/>
      <c r="D154" s="9"/>
      <c r="E154" s="7"/>
      <c r="F154" s="7" t="s">
        <v>30</v>
      </c>
      <c r="G154" s="7" t="s">
        <v>30</v>
      </c>
      <c r="H154" s="159"/>
      <c r="I154" s="13"/>
      <c r="J154" s="13"/>
      <c r="K154" s="17">
        <v>1.2</v>
      </c>
      <c r="L154" s="17">
        <v>1.94</v>
      </c>
      <c r="M154" s="17">
        <v>3.5</v>
      </c>
      <c r="N154" s="13" t="s">
        <v>29</v>
      </c>
      <c r="O154" s="13" t="s">
        <v>51</v>
      </c>
      <c r="P154" s="13" t="s">
        <v>49</v>
      </c>
    </row>
    <row r="155" spans="1:19" s="1" customFormat="1" ht="12.75" x14ac:dyDescent="0.2">
      <c r="A155" s="153" t="s">
        <v>1197</v>
      </c>
      <c r="B155" s="8" t="s">
        <v>157</v>
      </c>
      <c r="C155" s="19"/>
      <c r="D155" s="9"/>
      <c r="E155" s="7" t="s">
        <v>173</v>
      </c>
      <c r="F155" s="7" t="s">
        <v>181</v>
      </c>
      <c r="G155" s="7" t="s">
        <v>192</v>
      </c>
      <c r="H155" s="159">
        <v>4.08</v>
      </c>
      <c r="I155" s="13" t="s">
        <v>116</v>
      </c>
      <c r="J155" s="13" t="s">
        <v>170</v>
      </c>
      <c r="K155" s="17">
        <v>0</v>
      </c>
      <c r="L155" s="17">
        <v>4.08</v>
      </c>
      <c r="M155" s="17">
        <v>3.5</v>
      </c>
      <c r="N155" s="13" t="s">
        <v>47</v>
      </c>
      <c r="O155" s="13" t="s">
        <v>48</v>
      </c>
      <c r="P155" s="13" t="s">
        <v>49</v>
      </c>
      <c r="R155" s="1" t="s">
        <v>1558</v>
      </c>
      <c r="S155" s="1" t="s">
        <v>1559</v>
      </c>
    </row>
    <row r="156" spans="1:19" s="1" customFormat="1" ht="12.75" x14ac:dyDescent="0.2">
      <c r="A156" s="168" t="s">
        <v>1366</v>
      </c>
      <c r="B156" s="169" t="s">
        <v>158</v>
      </c>
      <c r="C156" s="170"/>
      <c r="D156" s="171"/>
      <c r="E156" s="172"/>
      <c r="F156" s="172"/>
      <c r="G156" s="172" t="s">
        <v>191</v>
      </c>
      <c r="H156" s="174">
        <v>3.06</v>
      </c>
      <c r="I156" s="13" t="s">
        <v>121</v>
      </c>
      <c r="J156" s="13" t="s">
        <v>170</v>
      </c>
      <c r="K156" s="17">
        <v>0</v>
      </c>
      <c r="L156" s="17">
        <v>0.7</v>
      </c>
      <c r="M156" s="17">
        <v>3.5</v>
      </c>
      <c r="N156" s="13" t="s">
        <v>47</v>
      </c>
      <c r="O156" s="13" t="s">
        <v>51</v>
      </c>
      <c r="P156" s="13" t="s">
        <v>49</v>
      </c>
      <c r="R156" s="1" t="s">
        <v>1560</v>
      </c>
    </row>
    <row r="157" spans="1:19" s="1" customFormat="1" ht="12.75" x14ac:dyDescent="0.2">
      <c r="A157" s="168"/>
      <c r="B157" s="169"/>
      <c r="C157" s="170"/>
      <c r="D157" s="171"/>
      <c r="E157" s="172"/>
      <c r="F157" s="172" t="s">
        <v>30</v>
      </c>
      <c r="G157" s="172" t="s">
        <v>30</v>
      </c>
      <c r="H157" s="174"/>
      <c r="I157" s="13"/>
      <c r="J157" s="13"/>
      <c r="K157" s="17">
        <v>0.7</v>
      </c>
      <c r="L157" s="17">
        <v>3.06</v>
      </c>
      <c r="M157" s="17">
        <v>3.5</v>
      </c>
      <c r="N157" s="13" t="s">
        <v>47</v>
      </c>
      <c r="O157" s="13" t="s">
        <v>144</v>
      </c>
      <c r="P157" s="13" t="s">
        <v>49</v>
      </c>
    </row>
    <row r="158" spans="1:19" s="1" customFormat="1" ht="12.75" x14ac:dyDescent="0.2">
      <c r="A158" s="168" t="s">
        <v>1367</v>
      </c>
      <c r="B158" s="169" t="s">
        <v>159</v>
      </c>
      <c r="C158" s="170"/>
      <c r="D158" s="171"/>
      <c r="E158" s="172"/>
      <c r="F158" s="172" t="s">
        <v>1455</v>
      </c>
      <c r="G158" s="172" t="s">
        <v>193</v>
      </c>
      <c r="H158" s="174">
        <v>0.6</v>
      </c>
      <c r="I158" s="13" t="s">
        <v>121</v>
      </c>
      <c r="J158" s="13" t="s">
        <v>170</v>
      </c>
      <c r="K158" s="17">
        <v>0</v>
      </c>
      <c r="L158" s="17">
        <v>0.6</v>
      </c>
      <c r="M158" s="17">
        <v>3.5</v>
      </c>
      <c r="N158" s="13" t="s">
        <v>47</v>
      </c>
      <c r="O158" s="13" t="s">
        <v>51</v>
      </c>
      <c r="P158" s="13" t="s">
        <v>49</v>
      </c>
      <c r="R158" s="1" t="s">
        <v>1561</v>
      </c>
    </row>
    <row r="159" spans="1:19" s="1" customFormat="1" ht="12.75" x14ac:dyDescent="0.2">
      <c r="A159" s="168" t="s">
        <v>1368</v>
      </c>
      <c r="B159" s="169" t="s">
        <v>160</v>
      </c>
      <c r="C159" s="170"/>
      <c r="D159" s="171"/>
      <c r="E159" s="172"/>
      <c r="F159" s="172" t="s">
        <v>182</v>
      </c>
      <c r="G159" s="172" t="s">
        <v>1455</v>
      </c>
      <c r="H159" s="174">
        <v>0.7</v>
      </c>
      <c r="I159" s="13" t="s">
        <v>121</v>
      </c>
      <c r="J159" s="13" t="s">
        <v>170</v>
      </c>
      <c r="K159" s="17">
        <v>0</v>
      </c>
      <c r="L159" s="17">
        <v>0.7</v>
      </c>
      <c r="M159" s="17">
        <v>3.5</v>
      </c>
      <c r="N159" s="13" t="s">
        <v>47</v>
      </c>
      <c r="O159" s="13" t="s">
        <v>51</v>
      </c>
      <c r="P159" s="13" t="s">
        <v>49</v>
      </c>
      <c r="R159" s="1" t="s">
        <v>1562</v>
      </c>
    </row>
    <row r="160" spans="1:19" s="1" customFormat="1" ht="12.75" x14ac:dyDescent="0.2">
      <c r="A160" s="168" t="s">
        <v>1369</v>
      </c>
      <c r="B160" s="169" t="s">
        <v>161</v>
      </c>
      <c r="C160" s="170"/>
      <c r="D160" s="171"/>
      <c r="E160" s="172"/>
      <c r="F160" s="172" t="s">
        <v>183</v>
      </c>
      <c r="G160" s="172" t="s">
        <v>1456</v>
      </c>
      <c r="H160" s="174">
        <v>0.5</v>
      </c>
      <c r="I160" s="13" t="s">
        <v>121</v>
      </c>
      <c r="J160" s="13" t="s">
        <v>170</v>
      </c>
      <c r="K160" s="17">
        <v>0</v>
      </c>
      <c r="L160" s="17">
        <v>0.5</v>
      </c>
      <c r="M160" s="17">
        <v>3.5</v>
      </c>
      <c r="N160" s="13" t="s">
        <v>47</v>
      </c>
      <c r="O160" s="13" t="s">
        <v>51</v>
      </c>
      <c r="P160" s="13" t="s">
        <v>49</v>
      </c>
      <c r="R160" s="1" t="s">
        <v>1563</v>
      </c>
    </row>
    <row r="161" spans="1:19" s="1" customFormat="1" ht="12.75" x14ac:dyDescent="0.2">
      <c r="A161" s="168" t="s">
        <v>1370</v>
      </c>
      <c r="B161" s="169" t="s">
        <v>162</v>
      </c>
      <c r="C161" s="170"/>
      <c r="D161" s="171"/>
      <c r="E161" s="172"/>
      <c r="F161" s="172" t="s">
        <v>130</v>
      </c>
      <c r="G161" s="172" t="s">
        <v>1457</v>
      </c>
      <c r="H161" s="174">
        <v>0.9</v>
      </c>
      <c r="I161" s="13" t="s">
        <v>121</v>
      </c>
      <c r="J161" s="13" t="s">
        <v>170</v>
      </c>
      <c r="K161" s="17">
        <v>0</v>
      </c>
      <c r="L161" s="17">
        <v>0.9</v>
      </c>
      <c r="M161" s="17">
        <v>3.5</v>
      </c>
      <c r="N161" s="13" t="s">
        <v>47</v>
      </c>
      <c r="O161" s="13" t="s">
        <v>50</v>
      </c>
      <c r="P161" s="13" t="s">
        <v>49</v>
      </c>
      <c r="R161" s="1" t="s">
        <v>1564</v>
      </c>
    </row>
    <row r="162" spans="1:19" s="1" customFormat="1" ht="12.75" x14ac:dyDescent="0.2">
      <c r="A162" s="168" t="s">
        <v>1371</v>
      </c>
      <c r="B162" s="169" t="s">
        <v>163</v>
      </c>
      <c r="C162" s="170"/>
      <c r="D162" s="171"/>
      <c r="E162" s="172"/>
      <c r="F162" s="172" t="s">
        <v>184</v>
      </c>
      <c r="G162" s="172" t="s">
        <v>1458</v>
      </c>
      <c r="H162" s="174">
        <v>0.5</v>
      </c>
      <c r="I162" s="13" t="s">
        <v>121</v>
      </c>
      <c r="J162" s="13" t="s">
        <v>170</v>
      </c>
      <c r="K162" s="17">
        <v>0</v>
      </c>
      <c r="L162" s="17">
        <v>0.5</v>
      </c>
      <c r="M162" s="17">
        <v>3.5</v>
      </c>
      <c r="N162" s="13" t="s">
        <v>47</v>
      </c>
      <c r="O162" s="13" t="s">
        <v>50</v>
      </c>
      <c r="P162" s="13" t="s">
        <v>49</v>
      </c>
      <c r="R162" s="1" t="s">
        <v>1565</v>
      </c>
    </row>
    <row r="163" spans="1:19" s="1" customFormat="1" ht="12.75" x14ac:dyDescent="0.2">
      <c r="A163" s="168" t="s">
        <v>1372</v>
      </c>
      <c r="B163" s="169" t="s">
        <v>164</v>
      </c>
      <c r="C163" s="170"/>
      <c r="D163" s="171"/>
      <c r="E163" s="172"/>
      <c r="F163" s="172" t="s">
        <v>1461</v>
      </c>
      <c r="G163" s="172" t="s">
        <v>1459</v>
      </c>
      <c r="H163" s="174">
        <v>0.25</v>
      </c>
      <c r="I163" s="13" t="s">
        <v>121</v>
      </c>
      <c r="J163" s="13" t="s">
        <v>170</v>
      </c>
      <c r="K163" s="17">
        <v>0</v>
      </c>
      <c r="L163" s="17">
        <v>0.25</v>
      </c>
      <c r="M163" s="17">
        <v>3.5</v>
      </c>
      <c r="N163" s="13" t="s">
        <v>47</v>
      </c>
      <c r="O163" s="13" t="s">
        <v>50</v>
      </c>
      <c r="P163" s="13" t="s">
        <v>49</v>
      </c>
      <c r="R163" s="1" t="s">
        <v>1566</v>
      </c>
    </row>
    <row r="164" spans="1:19" s="1" customFormat="1" ht="12.75" x14ac:dyDescent="0.2">
      <c r="A164" s="168" t="s">
        <v>1373</v>
      </c>
      <c r="B164" s="169" t="s">
        <v>165</v>
      </c>
      <c r="C164" s="170"/>
      <c r="D164" s="171"/>
      <c r="E164" s="172"/>
      <c r="F164" s="172" t="s">
        <v>185</v>
      </c>
      <c r="G164" s="172" t="s">
        <v>1460</v>
      </c>
      <c r="H164" s="174">
        <v>0.2</v>
      </c>
      <c r="I164" s="13" t="s">
        <v>121</v>
      </c>
      <c r="J164" s="13" t="s">
        <v>170</v>
      </c>
      <c r="K164" s="17">
        <v>0</v>
      </c>
      <c r="L164" s="17">
        <v>0.2</v>
      </c>
      <c r="M164" s="17">
        <v>3.5</v>
      </c>
      <c r="N164" s="13" t="s">
        <v>47</v>
      </c>
      <c r="O164" s="13" t="s">
        <v>48</v>
      </c>
      <c r="P164" s="13" t="s">
        <v>49</v>
      </c>
      <c r="R164" s="1" t="s">
        <v>1567</v>
      </c>
    </row>
    <row r="165" spans="1:19" s="1" customFormat="1" ht="12.75" x14ac:dyDescent="0.2">
      <c r="A165" s="168" t="s">
        <v>1374</v>
      </c>
      <c r="B165" s="169" t="s">
        <v>166</v>
      </c>
      <c r="C165" s="170"/>
      <c r="D165" s="171"/>
      <c r="E165" s="172"/>
      <c r="F165" s="172" t="s">
        <v>186</v>
      </c>
      <c r="G165" s="172" t="s">
        <v>194</v>
      </c>
      <c r="H165" s="174">
        <v>1</v>
      </c>
      <c r="I165" s="13" t="s">
        <v>121</v>
      </c>
      <c r="J165" s="13" t="s">
        <v>170</v>
      </c>
      <c r="K165" s="17">
        <v>0</v>
      </c>
      <c r="L165" s="17">
        <v>0.2</v>
      </c>
      <c r="M165" s="17">
        <v>3.5</v>
      </c>
      <c r="N165" s="13" t="s">
        <v>47</v>
      </c>
      <c r="O165" s="13" t="s">
        <v>48</v>
      </c>
      <c r="P165" s="13" t="s">
        <v>49</v>
      </c>
      <c r="R165" s="1" t="s">
        <v>1568</v>
      </c>
    </row>
    <row r="166" spans="1:19" s="1" customFormat="1" ht="12.75" x14ac:dyDescent="0.2">
      <c r="A166" s="154"/>
      <c r="B166" s="155"/>
      <c r="C166" s="156"/>
      <c r="D166" s="157"/>
      <c r="E166" s="158"/>
      <c r="F166" s="158" t="s">
        <v>30</v>
      </c>
      <c r="G166" s="158" t="s">
        <v>30</v>
      </c>
      <c r="H166" s="167"/>
      <c r="I166" s="13"/>
      <c r="J166" s="13"/>
      <c r="K166" s="17">
        <v>0.2</v>
      </c>
      <c r="L166" s="17">
        <v>0.45</v>
      </c>
      <c r="M166" s="17">
        <v>3.5</v>
      </c>
      <c r="N166" s="13" t="s">
        <v>47</v>
      </c>
      <c r="O166" s="13" t="s">
        <v>48</v>
      </c>
      <c r="P166" s="13" t="s">
        <v>49</v>
      </c>
    </row>
    <row r="167" spans="1:19" s="1" customFormat="1" ht="12.75" x14ac:dyDescent="0.2">
      <c r="A167" s="154"/>
      <c r="B167" s="155"/>
      <c r="C167" s="156"/>
      <c r="D167" s="157"/>
      <c r="E167" s="158"/>
      <c r="F167" s="158" t="s">
        <v>30</v>
      </c>
      <c r="G167" s="158" t="s">
        <v>30</v>
      </c>
      <c r="H167" s="167"/>
      <c r="I167" s="13"/>
      <c r="J167" s="13"/>
      <c r="K167" s="17">
        <v>0.45</v>
      </c>
      <c r="L167" s="17">
        <v>1</v>
      </c>
      <c r="M167" s="17">
        <v>3.5</v>
      </c>
      <c r="N167" s="13" t="s">
        <v>47</v>
      </c>
      <c r="O167" s="13" t="s">
        <v>48</v>
      </c>
      <c r="P167" s="13" t="s">
        <v>49</v>
      </c>
    </row>
    <row r="168" spans="1:19" s="1" customFormat="1" ht="12.75" x14ac:dyDescent="0.2">
      <c r="A168" s="153" t="s">
        <v>1198</v>
      </c>
      <c r="B168" s="8" t="s">
        <v>36</v>
      </c>
      <c r="C168" s="19"/>
      <c r="D168" s="9"/>
      <c r="E168" s="7" t="s">
        <v>174</v>
      </c>
      <c r="F168" s="7" t="s">
        <v>187</v>
      </c>
      <c r="G168" s="7" t="s">
        <v>1462</v>
      </c>
      <c r="H168" s="159">
        <v>4.6399999999999997</v>
      </c>
      <c r="I168" s="13" t="s">
        <v>35</v>
      </c>
      <c r="J168" s="13" t="s">
        <v>170</v>
      </c>
      <c r="K168" s="17">
        <v>0</v>
      </c>
      <c r="L168" s="17">
        <v>2.04</v>
      </c>
      <c r="M168" s="17">
        <v>3.5</v>
      </c>
      <c r="N168" s="13" t="s">
        <v>47</v>
      </c>
      <c r="O168" s="13" t="s">
        <v>48</v>
      </c>
      <c r="P168" s="13" t="s">
        <v>49</v>
      </c>
      <c r="R168" s="1" t="s">
        <v>1554</v>
      </c>
      <c r="S168" s="1" t="s">
        <v>1569</v>
      </c>
    </row>
    <row r="169" spans="1:19" s="1" customFormat="1" ht="12.75" x14ac:dyDescent="0.2">
      <c r="A169" s="153"/>
      <c r="B169" s="8"/>
      <c r="C169" s="19"/>
      <c r="D169" s="9"/>
      <c r="E169" s="7"/>
      <c r="F169" s="7" t="s">
        <v>30</v>
      </c>
      <c r="G169" s="7" t="s">
        <v>30</v>
      </c>
      <c r="H169" s="159"/>
      <c r="I169" s="13"/>
      <c r="J169" s="13"/>
      <c r="K169" s="17">
        <v>2.04</v>
      </c>
      <c r="L169" s="17">
        <v>3.83</v>
      </c>
      <c r="M169" s="17">
        <v>3.5</v>
      </c>
      <c r="N169" s="13" t="s">
        <v>143</v>
      </c>
      <c r="O169" s="13" t="s">
        <v>50</v>
      </c>
      <c r="P169" s="13" t="s">
        <v>145</v>
      </c>
    </row>
    <row r="170" spans="1:19" s="1" customFormat="1" ht="12.75" x14ac:dyDescent="0.2">
      <c r="A170" s="153"/>
      <c r="B170" s="8"/>
      <c r="C170" s="19"/>
      <c r="D170" s="9"/>
      <c r="E170" s="7"/>
      <c r="F170" s="7" t="s">
        <v>30</v>
      </c>
      <c r="G170" s="7" t="s">
        <v>30</v>
      </c>
      <c r="H170" s="159"/>
      <c r="I170" s="13"/>
      <c r="J170" s="13"/>
      <c r="K170" s="17">
        <v>3.83</v>
      </c>
      <c r="L170" s="17">
        <v>4.6399999999999997</v>
      </c>
      <c r="M170" s="17">
        <v>3.5</v>
      </c>
      <c r="N170" s="13" t="s">
        <v>29</v>
      </c>
      <c r="O170" s="13" t="s">
        <v>48</v>
      </c>
      <c r="P170" s="13" t="s">
        <v>49</v>
      </c>
    </row>
    <row r="171" spans="1:19" s="1" customFormat="1" ht="12.75" x14ac:dyDescent="0.2">
      <c r="A171" s="153" t="s">
        <v>1199</v>
      </c>
      <c r="B171" s="8" t="s">
        <v>167</v>
      </c>
      <c r="C171" s="19"/>
      <c r="D171" s="9"/>
      <c r="E171" s="7"/>
      <c r="F171" s="7" t="s">
        <v>1463</v>
      </c>
      <c r="G171" s="7" t="s">
        <v>1464</v>
      </c>
      <c r="H171" s="159">
        <v>0.4</v>
      </c>
      <c r="I171" s="13" t="s">
        <v>121</v>
      </c>
      <c r="J171" s="13" t="s">
        <v>170</v>
      </c>
      <c r="K171" s="17">
        <v>0</v>
      </c>
      <c r="L171" s="17">
        <v>0.4</v>
      </c>
      <c r="M171" s="17">
        <v>3.5</v>
      </c>
      <c r="N171" s="13" t="s">
        <v>29</v>
      </c>
      <c r="O171" s="13" t="s">
        <v>50</v>
      </c>
      <c r="P171" s="13" t="s">
        <v>49</v>
      </c>
      <c r="R171" s="1" t="s">
        <v>1570</v>
      </c>
    </row>
    <row r="172" spans="1:19" s="1" customFormat="1" ht="12.75" x14ac:dyDescent="0.2">
      <c r="A172" s="153" t="s">
        <v>1200</v>
      </c>
      <c r="B172" s="8" t="s">
        <v>36</v>
      </c>
      <c r="C172" s="19"/>
      <c r="D172" s="9"/>
      <c r="E172" s="7" t="s">
        <v>175</v>
      </c>
      <c r="F172" s="7" t="s">
        <v>188</v>
      </c>
      <c r="G172" s="7" t="s">
        <v>34</v>
      </c>
      <c r="H172" s="159">
        <v>1.45</v>
      </c>
      <c r="I172" s="13" t="s">
        <v>35</v>
      </c>
      <c r="J172" s="13" t="s">
        <v>170</v>
      </c>
      <c r="K172" s="17">
        <v>0</v>
      </c>
      <c r="L172" s="17">
        <v>1</v>
      </c>
      <c r="M172" s="17">
        <v>3</v>
      </c>
      <c r="N172" s="13" t="s">
        <v>29</v>
      </c>
      <c r="O172" s="13" t="s">
        <v>50</v>
      </c>
      <c r="P172" s="13" t="s">
        <v>49</v>
      </c>
      <c r="R172" s="1" t="s">
        <v>1554</v>
      </c>
      <c r="S172" s="1" t="s">
        <v>1571</v>
      </c>
    </row>
    <row r="173" spans="1:19" s="1" customFormat="1" ht="12.75" x14ac:dyDescent="0.2">
      <c r="A173" s="153"/>
      <c r="B173" s="8"/>
      <c r="C173" s="19"/>
      <c r="D173" s="9"/>
      <c r="E173" s="7"/>
      <c r="F173" s="7" t="s">
        <v>30</v>
      </c>
      <c r="G173" s="7" t="s">
        <v>30</v>
      </c>
      <c r="H173" s="159"/>
      <c r="I173" s="13"/>
      <c r="J173" s="13"/>
      <c r="K173" s="17">
        <v>1</v>
      </c>
      <c r="L173" s="17">
        <v>1.45</v>
      </c>
      <c r="M173" s="17">
        <v>3</v>
      </c>
      <c r="N173" s="13" t="s">
        <v>143</v>
      </c>
      <c r="O173" s="13" t="s">
        <v>50</v>
      </c>
      <c r="P173" s="13" t="s">
        <v>49</v>
      </c>
    </row>
    <row r="174" spans="1:19" s="1" customFormat="1" ht="12.75" x14ac:dyDescent="0.2">
      <c r="A174" s="153" t="s">
        <v>1201</v>
      </c>
      <c r="B174" s="8" t="s">
        <v>168</v>
      </c>
      <c r="C174" s="19"/>
      <c r="D174" s="9"/>
      <c r="E174" s="7" t="s">
        <v>176</v>
      </c>
      <c r="F174" s="7" t="s">
        <v>189</v>
      </c>
      <c r="G174" s="7" t="s">
        <v>195</v>
      </c>
      <c r="H174" s="159">
        <v>1.1200000000000001</v>
      </c>
      <c r="I174" s="13" t="s">
        <v>35</v>
      </c>
      <c r="J174" s="13" t="s">
        <v>29</v>
      </c>
      <c r="K174" s="17">
        <v>0</v>
      </c>
      <c r="L174" s="17">
        <v>0.5</v>
      </c>
      <c r="M174" s="17">
        <v>3</v>
      </c>
      <c r="N174" s="13" t="s">
        <v>47</v>
      </c>
      <c r="O174" s="13" t="s">
        <v>51</v>
      </c>
      <c r="P174" s="13" t="s">
        <v>49</v>
      </c>
      <c r="R174" s="1" t="s">
        <v>1553</v>
      </c>
      <c r="S174" s="1" t="s">
        <v>1572</v>
      </c>
    </row>
    <row r="175" spans="1:19" s="1" customFormat="1" ht="12.75" x14ac:dyDescent="0.2">
      <c r="A175" s="153"/>
      <c r="B175" s="8"/>
      <c r="C175" s="19"/>
      <c r="D175" s="9"/>
      <c r="E175" s="7"/>
      <c r="F175" s="7" t="s">
        <v>30</v>
      </c>
      <c r="G175" s="7" t="s">
        <v>30</v>
      </c>
      <c r="H175" s="159"/>
      <c r="I175" s="13"/>
      <c r="J175" s="13"/>
      <c r="K175" s="17">
        <v>0.5</v>
      </c>
      <c r="L175" s="17">
        <v>1.1200000000000001</v>
      </c>
      <c r="M175" s="17">
        <v>3</v>
      </c>
      <c r="N175" s="13" t="s">
        <v>47</v>
      </c>
      <c r="O175" s="13" t="s">
        <v>51</v>
      </c>
      <c r="P175" s="13" t="s">
        <v>49</v>
      </c>
    </row>
    <row r="176" spans="1:19" s="1" customFormat="1" ht="12.75" x14ac:dyDescent="0.2">
      <c r="A176" s="153" t="s">
        <v>1202</v>
      </c>
      <c r="B176" s="8" t="s">
        <v>169</v>
      </c>
      <c r="C176" s="19"/>
      <c r="D176" s="9"/>
      <c r="E176" s="7" t="s">
        <v>177</v>
      </c>
      <c r="F176" s="7"/>
      <c r="G176" s="7"/>
      <c r="H176" s="159">
        <v>0.75</v>
      </c>
      <c r="I176" s="13" t="s">
        <v>35</v>
      </c>
      <c r="J176" s="13" t="s">
        <v>170</v>
      </c>
      <c r="K176" s="17">
        <v>0</v>
      </c>
      <c r="L176" s="17">
        <v>0.4</v>
      </c>
      <c r="M176" s="17">
        <v>3.5</v>
      </c>
      <c r="N176" s="13" t="s">
        <v>47</v>
      </c>
      <c r="O176" s="13" t="s">
        <v>51</v>
      </c>
      <c r="P176" s="13" t="s">
        <v>49</v>
      </c>
      <c r="R176" s="1" t="s">
        <v>1573</v>
      </c>
      <c r="S176" s="1" t="s">
        <v>1574</v>
      </c>
    </row>
    <row r="177" spans="1:16" s="1" customFormat="1" ht="12.75" x14ac:dyDescent="0.2">
      <c r="A177" s="30"/>
      <c r="B177" s="31"/>
      <c r="C177" s="32"/>
      <c r="D177" s="33"/>
      <c r="E177" s="34"/>
      <c r="F177" s="34"/>
      <c r="G177" s="34"/>
      <c r="H177" s="182"/>
      <c r="I177" s="35"/>
      <c r="J177" s="35"/>
      <c r="K177" s="30">
        <v>0.4</v>
      </c>
      <c r="L177" s="30">
        <v>0.75</v>
      </c>
      <c r="M177" s="30">
        <v>3.5</v>
      </c>
      <c r="N177" s="35" t="s">
        <v>47</v>
      </c>
      <c r="O177" s="35" t="s">
        <v>51</v>
      </c>
      <c r="P177" s="35" t="s">
        <v>49</v>
      </c>
    </row>
    <row r="178" spans="1:16" s="1" customFormat="1" ht="12.75" x14ac:dyDescent="0.2">
      <c r="A178" s="15"/>
      <c r="B178" s="11"/>
      <c r="C178" s="20"/>
      <c r="D178" s="12"/>
      <c r="E178" s="10"/>
      <c r="F178" s="10"/>
      <c r="G178" s="10"/>
      <c r="H178" s="180"/>
      <c r="I178" s="10"/>
      <c r="J178" s="10"/>
      <c r="K178" s="10"/>
      <c r="L178" s="10"/>
      <c r="M178" s="10"/>
      <c r="N178" s="10"/>
      <c r="O178" s="10"/>
      <c r="P178" s="10"/>
    </row>
    <row r="179" spans="1:16" s="1" customFormat="1" ht="15.95" customHeight="1" x14ac:dyDescent="0.2">
      <c r="A179" s="21"/>
      <c r="B179" s="22"/>
      <c r="C179" s="22"/>
      <c r="D179" s="22"/>
      <c r="E179" s="22"/>
      <c r="F179" s="22"/>
      <c r="G179" s="23" t="s">
        <v>52</v>
      </c>
      <c r="H179" s="181">
        <f>SUM(H145:H178)</f>
        <v>37.749999999999993</v>
      </c>
      <c r="I179" s="25"/>
      <c r="J179" s="22"/>
      <c r="K179" s="22"/>
      <c r="L179" s="22"/>
      <c r="M179" s="22"/>
      <c r="N179" s="22"/>
      <c r="O179" s="22"/>
      <c r="P179" s="26"/>
    </row>
    <row r="180" spans="1:16" s="1" customFormat="1" ht="12.75" x14ac:dyDescent="0.2"/>
    <row r="181" spans="1:16" s="1" customFormat="1" ht="12.75" x14ac:dyDescent="0.2"/>
    <row r="182" spans="1:16" s="1" customFormat="1" ht="12.75" x14ac:dyDescent="0.2">
      <c r="A182" s="27" t="s">
        <v>53</v>
      </c>
      <c r="B182" s="27"/>
      <c r="C182" s="27"/>
      <c r="D182" s="27"/>
      <c r="E182" s="28" t="s">
        <v>54</v>
      </c>
      <c r="F182" s="27"/>
      <c r="G182" s="27" t="s">
        <v>59</v>
      </c>
      <c r="H182" s="29" t="s">
        <v>91</v>
      </c>
      <c r="I182" s="27"/>
      <c r="J182" s="27" t="s">
        <v>92</v>
      </c>
      <c r="K182" s="27"/>
      <c r="L182" s="27"/>
      <c r="M182" s="27" t="s">
        <v>93</v>
      </c>
      <c r="N182" s="27"/>
      <c r="O182" s="27"/>
      <c r="P182" s="27"/>
    </row>
    <row r="183" spans="1:16" s="1" customFormat="1" ht="12.75" x14ac:dyDescent="0.2">
      <c r="A183" s="27" t="s">
        <v>75</v>
      </c>
      <c r="B183" s="27"/>
      <c r="C183" s="27"/>
      <c r="D183" s="27"/>
      <c r="E183" s="28" t="s">
        <v>55</v>
      </c>
      <c r="F183" s="27"/>
      <c r="G183" s="27" t="s">
        <v>60</v>
      </c>
      <c r="H183" s="29" t="s">
        <v>81</v>
      </c>
      <c r="I183" s="27"/>
      <c r="J183" s="27" t="s">
        <v>70</v>
      </c>
      <c r="K183" s="27"/>
      <c r="L183" s="27"/>
      <c r="M183" s="27" t="s">
        <v>86</v>
      </c>
      <c r="N183" s="27"/>
      <c r="O183" s="27"/>
      <c r="P183" s="27"/>
    </row>
    <row r="184" spans="1:16" s="1" customFormat="1" ht="12.75" x14ac:dyDescent="0.2">
      <c r="A184" s="27" t="s">
        <v>76</v>
      </c>
      <c r="B184" s="27"/>
      <c r="C184" s="27"/>
      <c r="D184" s="27"/>
      <c r="E184" s="28" t="s">
        <v>56</v>
      </c>
      <c r="F184" s="27"/>
      <c r="G184" s="27" t="s">
        <v>61</v>
      </c>
      <c r="H184" s="29" t="s">
        <v>82</v>
      </c>
      <c r="I184" s="27"/>
      <c r="J184" s="27" t="s">
        <v>71</v>
      </c>
      <c r="K184" s="27"/>
      <c r="L184" s="27"/>
      <c r="M184" s="27" t="s">
        <v>87</v>
      </c>
      <c r="N184" s="27"/>
      <c r="O184" s="27"/>
      <c r="P184" s="27"/>
    </row>
    <row r="185" spans="1:16" s="1" customFormat="1" ht="12.75" x14ac:dyDescent="0.2">
      <c r="A185" s="27" t="s">
        <v>77</v>
      </c>
      <c r="B185" s="27"/>
      <c r="C185" s="27"/>
      <c r="D185" s="27"/>
      <c r="E185" s="28" t="s">
        <v>99</v>
      </c>
      <c r="F185" s="27"/>
      <c r="G185" s="27" t="s">
        <v>62</v>
      </c>
      <c r="H185" s="29" t="s">
        <v>83</v>
      </c>
      <c r="I185" s="27"/>
      <c r="J185" s="27" t="s">
        <v>72</v>
      </c>
      <c r="K185" s="27"/>
      <c r="L185" s="27"/>
      <c r="M185" s="27" t="s">
        <v>85</v>
      </c>
      <c r="N185" s="27"/>
      <c r="O185" s="27"/>
      <c r="P185" s="27"/>
    </row>
    <row r="186" spans="1:16" s="1" customFormat="1" ht="12.75" x14ac:dyDescent="0.2">
      <c r="A186" s="27" t="s">
        <v>78</v>
      </c>
      <c r="B186" s="27"/>
      <c r="C186" s="27"/>
      <c r="D186" s="27"/>
      <c r="E186" s="28" t="s">
        <v>57</v>
      </c>
      <c r="F186" s="27"/>
      <c r="G186" s="27" t="s">
        <v>63</v>
      </c>
      <c r="H186" s="29" t="s">
        <v>84</v>
      </c>
      <c r="I186" s="27"/>
      <c r="J186" s="27" t="s">
        <v>73</v>
      </c>
      <c r="K186" s="27"/>
      <c r="L186" s="27"/>
      <c r="M186" s="27" t="s">
        <v>88</v>
      </c>
      <c r="N186" s="27"/>
      <c r="O186" s="27"/>
      <c r="P186" s="27"/>
    </row>
    <row r="187" spans="1:16" s="1" customFormat="1" ht="12.75" x14ac:dyDescent="0.2">
      <c r="A187" s="27" t="s">
        <v>79</v>
      </c>
      <c r="B187" s="27"/>
      <c r="C187" s="27"/>
      <c r="D187" s="27"/>
      <c r="E187" s="28" t="s">
        <v>98</v>
      </c>
      <c r="F187" s="27"/>
      <c r="G187" s="27" t="s">
        <v>64</v>
      </c>
      <c r="H187" s="29" t="s">
        <v>68</v>
      </c>
      <c r="I187" s="27"/>
      <c r="J187" s="27" t="s">
        <v>74</v>
      </c>
      <c r="K187" s="27"/>
      <c r="L187" s="27"/>
      <c r="M187" s="27" t="s">
        <v>89</v>
      </c>
      <c r="N187" s="27"/>
      <c r="O187" s="27"/>
      <c r="P187" s="27"/>
    </row>
    <row r="188" spans="1:16" s="1" customFormat="1" ht="12.75" x14ac:dyDescent="0.2">
      <c r="A188" s="27" t="s">
        <v>80</v>
      </c>
      <c r="B188" s="27"/>
      <c r="C188" s="27"/>
      <c r="D188" s="27"/>
      <c r="E188" s="28" t="s">
        <v>97</v>
      </c>
      <c r="F188" s="27"/>
      <c r="G188" s="27" t="s">
        <v>65</v>
      </c>
      <c r="H188" s="29"/>
      <c r="I188" s="27"/>
      <c r="J188" s="27"/>
      <c r="K188" s="27"/>
      <c r="L188" s="27"/>
      <c r="M188" s="27" t="s">
        <v>90</v>
      </c>
      <c r="N188" s="27"/>
      <c r="O188" s="27"/>
      <c r="P188" s="27"/>
    </row>
    <row r="189" spans="1:16" s="1" customFormat="1" ht="12.75" x14ac:dyDescent="0.2">
      <c r="A189" s="27"/>
      <c r="B189" s="27"/>
      <c r="C189" s="27"/>
      <c r="D189" s="27"/>
      <c r="E189" s="28" t="s">
        <v>96</v>
      </c>
      <c r="F189" s="27"/>
      <c r="G189" s="27" t="s">
        <v>66</v>
      </c>
      <c r="H189" s="29" t="s">
        <v>94</v>
      </c>
      <c r="I189" s="27"/>
      <c r="J189" s="27"/>
      <c r="K189" s="27"/>
      <c r="L189" s="27"/>
      <c r="M189" s="27"/>
      <c r="N189" s="27"/>
      <c r="O189" s="27"/>
      <c r="P189" s="27"/>
    </row>
    <row r="190" spans="1:16" s="1" customFormat="1" ht="12.75" x14ac:dyDescent="0.2">
      <c r="A190" s="27"/>
      <c r="B190" s="27"/>
      <c r="C190" s="27"/>
      <c r="D190" s="27"/>
      <c r="E190" s="28" t="s">
        <v>58</v>
      </c>
      <c r="F190" s="27"/>
      <c r="G190" s="27" t="s">
        <v>67</v>
      </c>
      <c r="H190" s="29" t="s">
        <v>69</v>
      </c>
      <c r="I190" s="27"/>
      <c r="J190" s="27"/>
      <c r="K190" s="27"/>
      <c r="L190" s="27"/>
      <c r="M190" s="27"/>
      <c r="N190" s="27"/>
      <c r="O190" s="27"/>
      <c r="P190" s="27"/>
    </row>
    <row r="191" spans="1:16" s="1" customFormat="1" ht="12.75" x14ac:dyDescent="0.2">
      <c r="A191" s="27"/>
      <c r="B191" s="27"/>
      <c r="C191" s="27"/>
      <c r="D191" s="27"/>
      <c r="E191" s="28" t="s">
        <v>95</v>
      </c>
      <c r="F191" s="27"/>
      <c r="G191" s="27"/>
      <c r="H191" s="27"/>
      <c r="I191" s="27"/>
      <c r="J191" s="27"/>
      <c r="K191" s="27"/>
      <c r="L191" s="27"/>
      <c r="M191" s="27"/>
      <c r="N191" s="27"/>
      <c r="O191" s="27"/>
      <c r="P191" s="27"/>
    </row>
    <row r="192" spans="1:16" s="1" customFormat="1" ht="12.75" x14ac:dyDescent="0.2"/>
    <row r="193" spans="1:16" s="1" customFormat="1" ht="12.75" x14ac:dyDescent="0.2">
      <c r="A193" s="1" t="s">
        <v>1</v>
      </c>
      <c r="C193" s="1" t="s">
        <v>12</v>
      </c>
      <c r="D193" s="1" t="s">
        <v>19</v>
      </c>
      <c r="F193" s="1" t="s">
        <v>22</v>
      </c>
    </row>
    <row r="194" spans="1:16" s="1" customFormat="1" ht="12.75" x14ac:dyDescent="0.2">
      <c r="A194" s="1" t="s">
        <v>2</v>
      </c>
      <c r="C194" s="1" t="s">
        <v>12</v>
      </c>
      <c r="D194" s="1" t="s">
        <v>20</v>
      </c>
      <c r="F194" s="1" t="s">
        <v>23</v>
      </c>
    </row>
    <row r="195" spans="1:16" s="1" customFormat="1" ht="12.75" x14ac:dyDescent="0.2">
      <c r="A195" s="1" t="s">
        <v>3</v>
      </c>
      <c r="C195" s="1" t="s">
        <v>12</v>
      </c>
      <c r="D195" s="1" t="s">
        <v>196</v>
      </c>
    </row>
    <row r="196" spans="1:16" s="1" customFormat="1" ht="12.75" x14ac:dyDescent="0.2"/>
    <row r="197" spans="1:16" s="1" customFormat="1" ht="18" customHeight="1" x14ac:dyDescent="0.2">
      <c r="A197" s="116" t="s">
        <v>11</v>
      </c>
      <c r="B197" s="117"/>
      <c r="C197" s="117"/>
      <c r="D197" s="117"/>
      <c r="E197" s="117"/>
      <c r="F197" s="117"/>
      <c r="G197" s="117"/>
      <c r="H197" s="117"/>
      <c r="I197" s="117"/>
      <c r="J197" s="118"/>
      <c r="K197" s="116" t="s">
        <v>18</v>
      </c>
      <c r="L197" s="117"/>
      <c r="M197" s="117"/>
      <c r="N197" s="117"/>
      <c r="O197" s="117"/>
      <c r="P197" s="118"/>
    </row>
    <row r="198" spans="1:16" s="1" customFormat="1" ht="12.75" x14ac:dyDescent="0.2">
      <c r="A198" s="334" t="s">
        <v>4</v>
      </c>
      <c r="B198" s="337" t="s">
        <v>5</v>
      </c>
      <c r="C198" s="338"/>
      <c r="D198" s="339"/>
      <c r="E198" s="334" t="s">
        <v>6</v>
      </c>
      <c r="F198" s="334" t="s">
        <v>7</v>
      </c>
      <c r="G198" s="334" t="s">
        <v>8</v>
      </c>
      <c r="H198" s="334" t="s">
        <v>9</v>
      </c>
      <c r="I198" s="334" t="s">
        <v>10</v>
      </c>
      <c r="J198" s="334" t="s">
        <v>27</v>
      </c>
      <c r="K198" s="119" t="s">
        <v>26</v>
      </c>
      <c r="L198" s="118"/>
      <c r="M198" s="334" t="s">
        <v>15</v>
      </c>
      <c r="N198" s="119" t="s">
        <v>16</v>
      </c>
      <c r="O198" s="118"/>
      <c r="P198" s="334" t="s">
        <v>25</v>
      </c>
    </row>
    <row r="199" spans="1:16" s="1" customFormat="1" ht="12.75" x14ac:dyDescent="0.2">
      <c r="A199" s="335"/>
      <c r="B199" s="340"/>
      <c r="C199" s="341"/>
      <c r="D199" s="342"/>
      <c r="E199" s="335"/>
      <c r="F199" s="335"/>
      <c r="G199" s="335"/>
      <c r="H199" s="335"/>
      <c r="I199" s="335"/>
      <c r="J199" s="335"/>
      <c r="K199" s="334" t="s">
        <v>13</v>
      </c>
      <c r="L199" s="334" t="s">
        <v>14</v>
      </c>
      <c r="M199" s="335"/>
      <c r="N199" s="334" t="s">
        <v>17</v>
      </c>
      <c r="O199" s="334" t="s">
        <v>28</v>
      </c>
      <c r="P199" s="335"/>
    </row>
    <row r="200" spans="1:16" s="1" customFormat="1" ht="12.75" x14ac:dyDescent="0.2">
      <c r="A200" s="335"/>
      <c r="B200" s="340"/>
      <c r="C200" s="341"/>
      <c r="D200" s="342"/>
      <c r="E200" s="335"/>
      <c r="F200" s="335"/>
      <c r="G200" s="335"/>
      <c r="H200" s="335"/>
      <c r="I200" s="335"/>
      <c r="J200" s="335"/>
      <c r="K200" s="346"/>
      <c r="L200" s="346"/>
      <c r="M200" s="335"/>
      <c r="N200" s="346"/>
      <c r="O200" s="346"/>
      <c r="P200" s="335"/>
    </row>
    <row r="201" spans="1:16" s="1" customFormat="1" ht="12.75" x14ac:dyDescent="0.2">
      <c r="A201" s="335"/>
      <c r="B201" s="340"/>
      <c r="C201" s="341"/>
      <c r="D201" s="342"/>
      <c r="E201" s="335"/>
      <c r="F201" s="335"/>
      <c r="G201" s="335"/>
      <c r="H201" s="335"/>
      <c r="I201" s="335"/>
      <c r="J201" s="335"/>
      <c r="K201" s="335"/>
      <c r="L201" s="335"/>
      <c r="M201" s="335"/>
      <c r="N201" s="335"/>
      <c r="O201" s="335"/>
      <c r="P201" s="335"/>
    </row>
    <row r="202" spans="1:16" s="1" customFormat="1" ht="12.75" x14ac:dyDescent="0.2">
      <c r="A202" s="336"/>
      <c r="B202" s="343"/>
      <c r="C202" s="344"/>
      <c r="D202" s="345"/>
      <c r="E202" s="336"/>
      <c r="F202" s="336"/>
      <c r="G202" s="336"/>
      <c r="H202" s="336"/>
      <c r="I202" s="336"/>
      <c r="J202" s="336"/>
      <c r="K202" s="336"/>
      <c r="L202" s="336"/>
      <c r="M202" s="336"/>
      <c r="N202" s="336"/>
      <c r="O202" s="336"/>
      <c r="P202" s="336"/>
    </row>
    <row r="203" spans="1:16" s="1" customFormat="1" ht="12.75" x14ac:dyDescent="0.2">
      <c r="A203" s="120">
        <v>1</v>
      </c>
      <c r="B203" s="121">
        <v>2</v>
      </c>
      <c r="C203" s="122"/>
      <c r="D203" s="123"/>
      <c r="E203" s="120">
        <v>3</v>
      </c>
      <c r="F203" s="120">
        <v>4</v>
      </c>
      <c r="G203" s="120">
        <v>5</v>
      </c>
      <c r="H203" s="120">
        <v>6</v>
      </c>
      <c r="I203" s="120">
        <v>7</v>
      </c>
      <c r="J203" s="120">
        <v>8</v>
      </c>
      <c r="K203" s="120" t="s">
        <v>1508</v>
      </c>
      <c r="L203" s="120" t="s">
        <v>1509</v>
      </c>
      <c r="M203" s="120">
        <v>10</v>
      </c>
      <c r="N203" s="120" t="s">
        <v>1510</v>
      </c>
      <c r="O203" s="120" t="s">
        <v>1511</v>
      </c>
      <c r="P203" s="120">
        <v>12</v>
      </c>
    </row>
    <row r="204" spans="1:16" s="1" customFormat="1" ht="12.75" x14ac:dyDescent="0.2">
      <c r="A204" s="16"/>
      <c r="B204" s="5"/>
      <c r="C204" s="18"/>
      <c r="D204" s="6"/>
      <c r="E204" s="4"/>
      <c r="F204" s="4"/>
      <c r="G204" s="4"/>
      <c r="H204" s="4"/>
      <c r="I204" s="4"/>
      <c r="J204" s="4"/>
      <c r="K204" s="4"/>
      <c r="L204" s="4"/>
      <c r="M204" s="4"/>
      <c r="N204" s="4"/>
      <c r="O204" s="4"/>
      <c r="P204" s="4"/>
    </row>
    <row r="205" spans="1:16" s="1" customFormat="1" ht="12.75" x14ac:dyDescent="0.2">
      <c r="A205" s="17"/>
      <c r="B205" s="8"/>
      <c r="C205" s="19"/>
      <c r="D205" s="9"/>
      <c r="E205" s="7"/>
      <c r="F205" s="7"/>
      <c r="G205" s="7"/>
      <c r="H205" s="14"/>
      <c r="I205" s="13"/>
      <c r="J205" s="13"/>
      <c r="K205" s="17"/>
      <c r="L205" s="17"/>
      <c r="M205" s="17"/>
      <c r="N205" s="13"/>
      <c r="O205" s="13"/>
      <c r="P205" s="13"/>
    </row>
    <row r="206" spans="1:16" s="1" customFormat="1" ht="12.75" x14ac:dyDescent="0.2">
      <c r="A206" s="153" t="s">
        <v>1203</v>
      </c>
      <c r="B206" s="8" t="s">
        <v>36</v>
      </c>
      <c r="C206" s="19"/>
      <c r="D206" s="9"/>
      <c r="E206" s="7" t="s">
        <v>198</v>
      </c>
      <c r="F206" s="7" t="s">
        <v>200</v>
      </c>
      <c r="G206" s="7" t="s">
        <v>202</v>
      </c>
      <c r="H206" s="159">
        <v>6.4</v>
      </c>
      <c r="I206" s="13" t="s">
        <v>116</v>
      </c>
      <c r="J206" s="13" t="s">
        <v>29</v>
      </c>
      <c r="K206" s="17">
        <v>0</v>
      </c>
      <c r="L206" s="17">
        <v>2</v>
      </c>
      <c r="M206" s="17">
        <v>3.5</v>
      </c>
      <c r="N206" s="13" t="s">
        <v>47</v>
      </c>
      <c r="O206" s="13" t="s">
        <v>48</v>
      </c>
      <c r="P206" s="13" t="s">
        <v>49</v>
      </c>
    </row>
    <row r="207" spans="1:16" s="1" customFormat="1" ht="12.75" x14ac:dyDescent="0.2">
      <c r="A207" s="153"/>
      <c r="B207" s="8"/>
      <c r="C207" s="19"/>
      <c r="D207" s="9"/>
      <c r="E207" s="7"/>
      <c r="F207" s="7" t="s">
        <v>30</v>
      </c>
      <c r="G207" s="7" t="s">
        <v>30</v>
      </c>
      <c r="H207" s="159"/>
      <c r="I207" s="13"/>
      <c r="J207" s="13"/>
      <c r="K207" s="17">
        <v>2</v>
      </c>
      <c r="L207" s="17">
        <v>3</v>
      </c>
      <c r="M207" s="17">
        <v>3.5</v>
      </c>
      <c r="N207" s="13" t="s">
        <v>47</v>
      </c>
      <c r="O207" s="13" t="s">
        <v>51</v>
      </c>
      <c r="P207" s="13" t="s">
        <v>49</v>
      </c>
    </row>
    <row r="208" spans="1:16" s="1" customFormat="1" ht="12.75" x14ac:dyDescent="0.2">
      <c r="A208" s="153"/>
      <c r="B208" s="8"/>
      <c r="C208" s="19"/>
      <c r="D208" s="9"/>
      <c r="E208" s="7"/>
      <c r="F208" s="7"/>
      <c r="G208" s="7"/>
      <c r="H208" s="159"/>
      <c r="I208" s="13"/>
      <c r="J208" s="13"/>
      <c r="K208" s="17">
        <v>3</v>
      </c>
      <c r="L208" s="17">
        <v>4</v>
      </c>
      <c r="M208" s="17">
        <v>3</v>
      </c>
      <c r="N208" s="13" t="s">
        <v>29</v>
      </c>
      <c r="O208" s="13" t="s">
        <v>51</v>
      </c>
      <c r="P208" s="13" t="s">
        <v>49</v>
      </c>
    </row>
    <row r="209" spans="1:16" s="1" customFormat="1" ht="12.75" x14ac:dyDescent="0.2">
      <c r="A209" s="153"/>
      <c r="B209" s="8"/>
      <c r="C209" s="19"/>
      <c r="D209" s="9"/>
      <c r="E209" s="7"/>
      <c r="F209" s="7"/>
      <c r="G209" s="7"/>
      <c r="H209" s="159"/>
      <c r="I209" s="13"/>
      <c r="J209" s="13"/>
      <c r="K209" s="17">
        <v>4</v>
      </c>
      <c r="L209" s="17">
        <v>6.4</v>
      </c>
      <c r="M209" s="17">
        <v>3</v>
      </c>
      <c r="N209" s="13" t="s">
        <v>29</v>
      </c>
      <c r="O209" s="13" t="s">
        <v>50</v>
      </c>
      <c r="P209" s="13" t="s">
        <v>49</v>
      </c>
    </row>
    <row r="210" spans="1:16" s="1" customFormat="1" ht="12.75" x14ac:dyDescent="0.2">
      <c r="A210" s="153" t="s">
        <v>1204</v>
      </c>
      <c r="B210" s="8" t="s">
        <v>197</v>
      </c>
      <c r="C210" s="19"/>
      <c r="D210" s="9"/>
      <c r="E210" s="7" t="s">
        <v>199</v>
      </c>
      <c r="F210" s="7" t="s">
        <v>201</v>
      </c>
      <c r="G210" s="7" t="s">
        <v>203</v>
      </c>
      <c r="H210" s="159">
        <v>6.83</v>
      </c>
      <c r="I210" s="13" t="s">
        <v>35</v>
      </c>
      <c r="J210" s="13" t="s">
        <v>170</v>
      </c>
      <c r="K210" s="17">
        <v>0</v>
      </c>
      <c r="L210" s="17">
        <v>0.5</v>
      </c>
      <c r="M210" s="17">
        <v>3</v>
      </c>
      <c r="N210" s="13" t="s">
        <v>47</v>
      </c>
      <c r="O210" s="13" t="s">
        <v>48</v>
      </c>
      <c r="P210" s="13" t="s">
        <v>49</v>
      </c>
    </row>
    <row r="211" spans="1:16" s="1" customFormat="1" ht="12.75" x14ac:dyDescent="0.2">
      <c r="A211" s="17"/>
      <c r="B211" s="8"/>
      <c r="C211" s="19"/>
      <c r="D211" s="9"/>
      <c r="E211" s="7"/>
      <c r="F211" s="7"/>
      <c r="G211" s="7"/>
      <c r="H211" s="159"/>
      <c r="I211" s="13"/>
      <c r="J211" s="13"/>
      <c r="K211" s="17">
        <v>0.5</v>
      </c>
      <c r="L211" s="17">
        <v>6.83</v>
      </c>
      <c r="M211" s="17">
        <v>3</v>
      </c>
      <c r="N211" s="13" t="s">
        <v>29</v>
      </c>
      <c r="O211" s="13" t="s">
        <v>50</v>
      </c>
      <c r="P211" s="13" t="s">
        <v>49</v>
      </c>
    </row>
    <row r="212" spans="1:16" s="1" customFormat="1" ht="12.75" x14ac:dyDescent="0.2">
      <c r="A212" s="30"/>
      <c r="B212" s="31"/>
      <c r="C212" s="32"/>
      <c r="D212" s="33"/>
      <c r="E212" s="34"/>
      <c r="F212" s="34"/>
      <c r="G212" s="34"/>
      <c r="H212" s="182"/>
      <c r="I212" s="35"/>
      <c r="J212" s="35"/>
      <c r="K212" s="30"/>
      <c r="L212" s="30"/>
      <c r="M212" s="30"/>
      <c r="N212" s="35"/>
      <c r="O212" s="35"/>
      <c r="P212" s="35"/>
    </row>
    <row r="213" spans="1:16" s="1" customFormat="1" ht="12.75" x14ac:dyDescent="0.2">
      <c r="A213" s="15"/>
      <c r="B213" s="11"/>
      <c r="C213" s="20"/>
      <c r="D213" s="12"/>
      <c r="E213" s="10"/>
      <c r="F213" s="10"/>
      <c r="G213" s="10"/>
      <c r="H213" s="180"/>
      <c r="I213" s="10"/>
      <c r="J213" s="10"/>
      <c r="K213" s="10"/>
      <c r="L213" s="10"/>
      <c r="M213" s="10"/>
      <c r="N213" s="10"/>
      <c r="O213" s="10"/>
      <c r="P213" s="10"/>
    </row>
    <row r="214" spans="1:16" s="1" customFormat="1" ht="15.95" customHeight="1" x14ac:dyDescent="0.2">
      <c r="A214" s="21"/>
      <c r="B214" s="22"/>
      <c r="C214" s="22"/>
      <c r="D214" s="22"/>
      <c r="E214" s="22"/>
      <c r="F214" s="22"/>
      <c r="G214" s="23" t="s">
        <v>52</v>
      </c>
      <c r="H214" s="181">
        <f>SUM(H204:H213)</f>
        <v>13.23</v>
      </c>
      <c r="I214" s="25"/>
      <c r="J214" s="22"/>
      <c r="K214" s="22"/>
      <c r="L214" s="22"/>
      <c r="M214" s="22"/>
      <c r="N214" s="22"/>
      <c r="O214" s="22"/>
      <c r="P214" s="26"/>
    </row>
    <row r="215" spans="1:16" s="1" customFormat="1" ht="12.75" x14ac:dyDescent="0.2"/>
    <row r="216" spans="1:16" s="1" customFormat="1" ht="12.75" x14ac:dyDescent="0.2"/>
    <row r="217" spans="1:16" s="1" customFormat="1" ht="12.75" x14ac:dyDescent="0.2">
      <c r="A217" s="27" t="s">
        <v>53</v>
      </c>
      <c r="B217" s="27"/>
      <c r="C217" s="27"/>
      <c r="D217" s="27"/>
      <c r="E217" s="28" t="s">
        <v>54</v>
      </c>
      <c r="F217" s="27"/>
      <c r="G217" s="27" t="s">
        <v>59</v>
      </c>
      <c r="H217" s="29" t="s">
        <v>91</v>
      </c>
      <c r="I217" s="27"/>
      <c r="J217" s="27" t="s">
        <v>92</v>
      </c>
      <c r="K217" s="27"/>
      <c r="L217" s="27"/>
      <c r="M217" s="27" t="s">
        <v>93</v>
      </c>
      <c r="N217" s="27"/>
      <c r="O217" s="27"/>
      <c r="P217" s="27"/>
    </row>
    <row r="218" spans="1:16" s="1" customFormat="1" ht="12.75" x14ac:dyDescent="0.2">
      <c r="A218" s="27" t="s">
        <v>75</v>
      </c>
      <c r="B218" s="27"/>
      <c r="C218" s="27"/>
      <c r="D218" s="27"/>
      <c r="E218" s="28" t="s">
        <v>55</v>
      </c>
      <c r="F218" s="27"/>
      <c r="G218" s="27" t="s">
        <v>60</v>
      </c>
      <c r="H218" s="29" t="s">
        <v>81</v>
      </c>
      <c r="I218" s="27"/>
      <c r="J218" s="27" t="s">
        <v>70</v>
      </c>
      <c r="K218" s="27"/>
      <c r="L218" s="27"/>
      <c r="M218" s="27" t="s">
        <v>86</v>
      </c>
      <c r="N218" s="27"/>
      <c r="O218" s="27"/>
      <c r="P218" s="27"/>
    </row>
    <row r="219" spans="1:16" s="1" customFormat="1" ht="12.75" x14ac:dyDescent="0.2">
      <c r="A219" s="27" t="s">
        <v>76</v>
      </c>
      <c r="B219" s="27"/>
      <c r="C219" s="27"/>
      <c r="D219" s="27"/>
      <c r="E219" s="28" t="s">
        <v>56</v>
      </c>
      <c r="F219" s="27"/>
      <c r="G219" s="27" t="s">
        <v>61</v>
      </c>
      <c r="H219" s="29" t="s">
        <v>82</v>
      </c>
      <c r="I219" s="27"/>
      <c r="J219" s="27" t="s">
        <v>71</v>
      </c>
      <c r="K219" s="27"/>
      <c r="L219" s="27"/>
      <c r="M219" s="27" t="s">
        <v>87</v>
      </c>
      <c r="N219" s="27"/>
      <c r="O219" s="27"/>
      <c r="P219" s="27"/>
    </row>
    <row r="220" spans="1:16" s="1" customFormat="1" ht="12.75" x14ac:dyDescent="0.2">
      <c r="A220" s="27" t="s">
        <v>77</v>
      </c>
      <c r="B220" s="27"/>
      <c r="C220" s="27"/>
      <c r="D220" s="27"/>
      <c r="E220" s="28" t="s">
        <v>99</v>
      </c>
      <c r="F220" s="27"/>
      <c r="G220" s="27" t="s">
        <v>62</v>
      </c>
      <c r="H220" s="29" t="s">
        <v>83</v>
      </c>
      <c r="I220" s="27"/>
      <c r="J220" s="27" t="s">
        <v>72</v>
      </c>
      <c r="K220" s="27"/>
      <c r="L220" s="27"/>
      <c r="M220" s="27" t="s">
        <v>85</v>
      </c>
      <c r="N220" s="27"/>
      <c r="O220" s="27"/>
      <c r="P220" s="27"/>
    </row>
    <row r="221" spans="1:16" s="1" customFormat="1" ht="12.75" x14ac:dyDescent="0.2">
      <c r="A221" s="27" t="s">
        <v>78</v>
      </c>
      <c r="B221" s="27"/>
      <c r="C221" s="27"/>
      <c r="D221" s="27"/>
      <c r="E221" s="28" t="s">
        <v>57</v>
      </c>
      <c r="F221" s="27"/>
      <c r="G221" s="27" t="s">
        <v>63</v>
      </c>
      <c r="H221" s="29" t="s">
        <v>84</v>
      </c>
      <c r="I221" s="27"/>
      <c r="J221" s="27" t="s">
        <v>73</v>
      </c>
      <c r="K221" s="27"/>
      <c r="L221" s="27"/>
      <c r="M221" s="27" t="s">
        <v>88</v>
      </c>
      <c r="N221" s="27"/>
      <c r="O221" s="27"/>
      <c r="P221" s="27"/>
    </row>
    <row r="222" spans="1:16" s="1" customFormat="1" ht="12.75" x14ac:dyDescent="0.2">
      <c r="A222" s="27" t="s">
        <v>79</v>
      </c>
      <c r="B222" s="27"/>
      <c r="C222" s="27"/>
      <c r="D222" s="27"/>
      <c r="E222" s="28" t="s">
        <v>98</v>
      </c>
      <c r="F222" s="27"/>
      <c r="G222" s="27" t="s">
        <v>64</v>
      </c>
      <c r="H222" s="29" t="s">
        <v>68</v>
      </c>
      <c r="I222" s="27"/>
      <c r="J222" s="27" t="s">
        <v>74</v>
      </c>
      <c r="K222" s="27"/>
      <c r="L222" s="27"/>
      <c r="M222" s="27" t="s">
        <v>89</v>
      </c>
      <c r="N222" s="27"/>
      <c r="O222" s="27"/>
      <c r="P222" s="27"/>
    </row>
    <row r="223" spans="1:16" s="1" customFormat="1" ht="12.75" x14ac:dyDescent="0.2">
      <c r="A223" s="27" t="s">
        <v>80</v>
      </c>
      <c r="B223" s="27"/>
      <c r="C223" s="27"/>
      <c r="D223" s="27"/>
      <c r="E223" s="28" t="s">
        <v>97</v>
      </c>
      <c r="F223" s="27"/>
      <c r="G223" s="27" t="s">
        <v>65</v>
      </c>
      <c r="H223" s="29"/>
      <c r="I223" s="27"/>
      <c r="J223" s="27"/>
      <c r="K223" s="27"/>
      <c r="L223" s="27"/>
      <c r="M223" s="27" t="s">
        <v>90</v>
      </c>
      <c r="N223" s="27"/>
      <c r="O223" s="27"/>
      <c r="P223" s="27"/>
    </row>
    <row r="224" spans="1:16" s="1" customFormat="1" ht="12.75" x14ac:dyDescent="0.2">
      <c r="A224" s="27"/>
      <c r="B224" s="27"/>
      <c r="C224" s="27"/>
      <c r="D224" s="27"/>
      <c r="E224" s="28" t="s">
        <v>96</v>
      </c>
      <c r="F224" s="27"/>
      <c r="G224" s="27" t="s">
        <v>66</v>
      </c>
      <c r="H224" s="29" t="s">
        <v>94</v>
      </c>
      <c r="I224" s="27"/>
      <c r="J224" s="27"/>
      <c r="K224" s="27"/>
      <c r="L224" s="27"/>
      <c r="M224" s="27"/>
      <c r="N224" s="27"/>
      <c r="O224" s="27"/>
      <c r="P224" s="27"/>
    </row>
    <row r="225" spans="1:19" s="1" customFormat="1" ht="12.75" x14ac:dyDescent="0.2">
      <c r="A225" s="27"/>
      <c r="B225" s="27"/>
      <c r="C225" s="27"/>
      <c r="D225" s="27"/>
      <c r="E225" s="28" t="s">
        <v>58</v>
      </c>
      <c r="F225" s="27"/>
      <c r="G225" s="27" t="s">
        <v>67</v>
      </c>
      <c r="H225" s="29" t="s">
        <v>69</v>
      </c>
      <c r="I225" s="27"/>
      <c r="J225" s="27"/>
      <c r="K225" s="27"/>
      <c r="L225" s="27"/>
      <c r="M225" s="27"/>
      <c r="N225" s="27"/>
      <c r="O225" s="27"/>
      <c r="P225" s="27"/>
    </row>
    <row r="226" spans="1:19" s="1" customFormat="1" ht="12.75" x14ac:dyDescent="0.2">
      <c r="A226" s="27"/>
      <c r="B226" s="27"/>
      <c r="C226" s="27"/>
      <c r="D226" s="27"/>
      <c r="E226" s="28" t="s">
        <v>95</v>
      </c>
      <c r="F226" s="27"/>
      <c r="G226" s="27"/>
      <c r="H226" s="27"/>
      <c r="I226" s="27"/>
      <c r="J226" s="27"/>
      <c r="K226" s="27"/>
      <c r="L226" s="27"/>
      <c r="M226" s="27"/>
      <c r="N226" s="27"/>
      <c r="O226" s="27"/>
      <c r="P226" s="27"/>
    </row>
    <row r="227" spans="1:19" s="1" customFormat="1" ht="12.75" x14ac:dyDescent="0.2"/>
    <row r="228" spans="1:19" s="1" customFormat="1" ht="12.75" x14ac:dyDescent="0.2">
      <c r="A228" s="1" t="s">
        <v>1</v>
      </c>
      <c r="C228" s="1" t="s">
        <v>12</v>
      </c>
      <c r="D228" s="1" t="s">
        <v>19</v>
      </c>
      <c r="F228" s="1" t="s">
        <v>22</v>
      </c>
    </row>
    <row r="229" spans="1:19" s="1" customFormat="1" ht="12.75" x14ac:dyDescent="0.2">
      <c r="A229" s="1" t="s">
        <v>2</v>
      </c>
      <c r="C229" s="1" t="s">
        <v>12</v>
      </c>
      <c r="D229" s="1" t="s">
        <v>20</v>
      </c>
      <c r="F229" s="1" t="s">
        <v>23</v>
      </c>
    </row>
    <row r="230" spans="1:19" s="1" customFormat="1" ht="12.75" x14ac:dyDescent="0.2">
      <c r="A230" s="1" t="s">
        <v>3</v>
      </c>
      <c r="C230" s="1" t="s">
        <v>12</v>
      </c>
      <c r="D230" s="1" t="s">
        <v>204</v>
      </c>
    </row>
    <row r="231" spans="1:19" s="1" customFormat="1" ht="12.75" x14ac:dyDescent="0.2"/>
    <row r="232" spans="1:19" s="1" customFormat="1" ht="18" customHeight="1" x14ac:dyDescent="0.2">
      <c r="A232" s="116" t="s">
        <v>11</v>
      </c>
      <c r="B232" s="117"/>
      <c r="C232" s="117"/>
      <c r="D232" s="117"/>
      <c r="E232" s="117"/>
      <c r="F232" s="117"/>
      <c r="G232" s="117"/>
      <c r="H232" s="117"/>
      <c r="I232" s="117"/>
      <c r="J232" s="118"/>
      <c r="K232" s="116" t="s">
        <v>18</v>
      </c>
      <c r="L232" s="117"/>
      <c r="M232" s="117"/>
      <c r="N232" s="117"/>
      <c r="O232" s="117"/>
      <c r="P232" s="118"/>
    </row>
    <row r="233" spans="1:19" s="1" customFormat="1" ht="12.75" x14ac:dyDescent="0.2">
      <c r="A233" s="334" t="s">
        <v>4</v>
      </c>
      <c r="B233" s="337" t="s">
        <v>5</v>
      </c>
      <c r="C233" s="338"/>
      <c r="D233" s="339"/>
      <c r="E233" s="334" t="s">
        <v>6</v>
      </c>
      <c r="F233" s="334" t="s">
        <v>7</v>
      </c>
      <c r="G233" s="334" t="s">
        <v>8</v>
      </c>
      <c r="H233" s="334" t="s">
        <v>9</v>
      </c>
      <c r="I233" s="334" t="s">
        <v>10</v>
      </c>
      <c r="J233" s="334" t="s">
        <v>27</v>
      </c>
      <c r="K233" s="119" t="s">
        <v>26</v>
      </c>
      <c r="L233" s="118"/>
      <c r="M233" s="334" t="s">
        <v>15</v>
      </c>
      <c r="N233" s="119" t="s">
        <v>16</v>
      </c>
      <c r="O233" s="118"/>
      <c r="P233" s="334" t="s">
        <v>25</v>
      </c>
    </row>
    <row r="234" spans="1:19" s="1" customFormat="1" ht="12.75" x14ac:dyDescent="0.2">
      <c r="A234" s="335"/>
      <c r="B234" s="340"/>
      <c r="C234" s="341"/>
      <c r="D234" s="342"/>
      <c r="E234" s="335"/>
      <c r="F234" s="335"/>
      <c r="G234" s="335"/>
      <c r="H234" s="335"/>
      <c r="I234" s="335"/>
      <c r="J234" s="335"/>
      <c r="K234" s="334" t="s">
        <v>13</v>
      </c>
      <c r="L234" s="334" t="s">
        <v>14</v>
      </c>
      <c r="M234" s="335"/>
      <c r="N234" s="334" t="s">
        <v>17</v>
      </c>
      <c r="O234" s="334" t="s">
        <v>28</v>
      </c>
      <c r="P234" s="335"/>
    </row>
    <row r="235" spans="1:19" s="1" customFormat="1" ht="12.75" x14ac:dyDescent="0.2">
      <c r="A235" s="335"/>
      <c r="B235" s="340"/>
      <c r="C235" s="341"/>
      <c r="D235" s="342"/>
      <c r="E235" s="335"/>
      <c r="F235" s="335"/>
      <c r="G235" s="335"/>
      <c r="H235" s="335"/>
      <c r="I235" s="335"/>
      <c r="J235" s="335"/>
      <c r="K235" s="346"/>
      <c r="L235" s="346"/>
      <c r="M235" s="335"/>
      <c r="N235" s="346"/>
      <c r="O235" s="346"/>
      <c r="P235" s="335"/>
    </row>
    <row r="236" spans="1:19" s="1" customFormat="1" ht="12.75" x14ac:dyDescent="0.2">
      <c r="A236" s="335"/>
      <c r="B236" s="340"/>
      <c r="C236" s="341"/>
      <c r="D236" s="342"/>
      <c r="E236" s="335"/>
      <c r="F236" s="335"/>
      <c r="G236" s="335"/>
      <c r="H236" s="335"/>
      <c r="I236" s="335"/>
      <c r="J236" s="335"/>
      <c r="K236" s="335"/>
      <c r="L236" s="335"/>
      <c r="M236" s="335"/>
      <c r="N236" s="335"/>
      <c r="O236" s="335"/>
      <c r="P236" s="335"/>
    </row>
    <row r="237" spans="1:19" s="1" customFormat="1" ht="12.75" x14ac:dyDescent="0.2">
      <c r="A237" s="336"/>
      <c r="B237" s="343"/>
      <c r="C237" s="344"/>
      <c r="D237" s="345"/>
      <c r="E237" s="336"/>
      <c r="F237" s="336"/>
      <c r="G237" s="336"/>
      <c r="H237" s="336"/>
      <c r="I237" s="336"/>
      <c r="J237" s="336"/>
      <c r="K237" s="336"/>
      <c r="L237" s="336"/>
      <c r="M237" s="336"/>
      <c r="N237" s="336"/>
      <c r="O237" s="336"/>
      <c r="P237" s="336"/>
    </row>
    <row r="238" spans="1:19" s="1" customFormat="1" ht="12.75" x14ac:dyDescent="0.2">
      <c r="A238" s="120">
        <v>1</v>
      </c>
      <c r="B238" s="121">
        <v>2</v>
      </c>
      <c r="C238" s="122"/>
      <c r="D238" s="123"/>
      <c r="E238" s="120">
        <v>3</v>
      </c>
      <c r="F238" s="120">
        <v>4</v>
      </c>
      <c r="G238" s="120">
        <v>5</v>
      </c>
      <c r="H238" s="120">
        <v>6</v>
      </c>
      <c r="I238" s="120">
        <v>7</v>
      </c>
      <c r="J238" s="120">
        <v>8</v>
      </c>
      <c r="K238" s="120" t="s">
        <v>1508</v>
      </c>
      <c r="L238" s="120" t="s">
        <v>1509</v>
      </c>
      <c r="M238" s="120">
        <v>10</v>
      </c>
      <c r="N238" s="120" t="s">
        <v>1510</v>
      </c>
      <c r="O238" s="120" t="s">
        <v>1511</v>
      </c>
      <c r="P238" s="120">
        <v>12</v>
      </c>
    </row>
    <row r="239" spans="1:19" s="1" customFormat="1" ht="12.75" x14ac:dyDescent="0.2">
      <c r="A239" s="16"/>
      <c r="B239" s="5"/>
      <c r="C239" s="18"/>
      <c r="D239" s="6"/>
      <c r="E239" s="4"/>
      <c r="F239" s="4"/>
      <c r="G239" s="4"/>
      <c r="H239" s="4"/>
      <c r="I239" s="4"/>
      <c r="J239" s="4"/>
      <c r="K239" s="4"/>
      <c r="L239" s="4"/>
      <c r="M239" s="4"/>
      <c r="N239" s="4"/>
      <c r="O239" s="4"/>
      <c r="P239" s="4"/>
    </row>
    <row r="240" spans="1:19" s="1" customFormat="1" ht="12.75" x14ac:dyDescent="0.2">
      <c r="A240" s="153" t="s">
        <v>1205</v>
      </c>
      <c r="B240" s="8" t="s">
        <v>205</v>
      </c>
      <c r="C240" s="19"/>
      <c r="D240" s="9"/>
      <c r="E240" s="7" t="s">
        <v>216</v>
      </c>
      <c r="F240" s="7" t="s">
        <v>217</v>
      </c>
      <c r="G240" s="7" t="s">
        <v>34</v>
      </c>
      <c r="H240" s="159">
        <v>2.19</v>
      </c>
      <c r="I240" s="13" t="s">
        <v>116</v>
      </c>
      <c r="J240" s="13" t="s">
        <v>29</v>
      </c>
      <c r="K240" s="36">
        <v>0</v>
      </c>
      <c r="L240" s="36">
        <v>1.2</v>
      </c>
      <c r="M240" s="17">
        <v>3.5</v>
      </c>
      <c r="N240" s="13" t="s">
        <v>47</v>
      </c>
      <c r="O240" s="13" t="s">
        <v>51</v>
      </c>
      <c r="P240" s="13" t="s">
        <v>49</v>
      </c>
      <c r="R240" s="1" t="s">
        <v>205</v>
      </c>
      <c r="S240" s="1" t="s">
        <v>216</v>
      </c>
    </row>
    <row r="241" spans="1:19" s="1" customFormat="1" ht="12.75" x14ac:dyDescent="0.2">
      <c r="A241" s="153"/>
      <c r="B241" s="8"/>
      <c r="C241" s="19"/>
      <c r="D241" s="9"/>
      <c r="E241" s="7"/>
      <c r="F241" s="7"/>
      <c r="G241" s="7"/>
      <c r="H241" s="159"/>
      <c r="I241" s="13"/>
      <c r="J241" s="13"/>
      <c r="K241" s="36">
        <v>1.2</v>
      </c>
      <c r="L241" s="36">
        <v>2.19</v>
      </c>
      <c r="M241" s="17">
        <v>3.5</v>
      </c>
      <c r="N241" s="13" t="s">
        <v>47</v>
      </c>
      <c r="O241" s="13" t="s">
        <v>51</v>
      </c>
      <c r="P241" s="13" t="s">
        <v>49</v>
      </c>
    </row>
    <row r="242" spans="1:19" s="1" customFormat="1" ht="12.75" x14ac:dyDescent="0.2">
      <c r="A242" s="153" t="s">
        <v>1206</v>
      </c>
      <c r="B242" s="8" t="s">
        <v>205</v>
      </c>
      <c r="C242" s="19"/>
      <c r="D242" s="9"/>
      <c r="E242" s="7" t="s">
        <v>218</v>
      </c>
      <c r="F242" s="7" t="s">
        <v>219</v>
      </c>
      <c r="G242" s="7" t="s">
        <v>220</v>
      </c>
      <c r="H242" s="159">
        <v>4.28</v>
      </c>
      <c r="I242" s="13" t="s">
        <v>116</v>
      </c>
      <c r="J242" s="13" t="s">
        <v>29</v>
      </c>
      <c r="K242" s="36">
        <v>0</v>
      </c>
      <c r="L242" s="36">
        <v>4.28</v>
      </c>
      <c r="M242" s="17">
        <v>3.5</v>
      </c>
      <c r="N242" s="13" t="s">
        <v>47</v>
      </c>
      <c r="O242" s="13" t="s">
        <v>144</v>
      </c>
      <c r="P242" s="13" t="s">
        <v>49</v>
      </c>
      <c r="R242" s="1" t="s">
        <v>205</v>
      </c>
      <c r="S242" s="1" t="s">
        <v>218</v>
      </c>
    </row>
    <row r="243" spans="1:19" s="1" customFormat="1" ht="12.75" x14ac:dyDescent="0.2">
      <c r="A243" s="153" t="s">
        <v>1207</v>
      </c>
      <c r="B243" s="8" t="s">
        <v>36</v>
      </c>
      <c r="C243" s="19"/>
      <c r="D243" s="9"/>
      <c r="E243" s="7" t="s">
        <v>221</v>
      </c>
      <c r="F243" s="7" t="s">
        <v>222</v>
      </c>
      <c r="G243" s="7" t="s">
        <v>223</v>
      </c>
      <c r="H243" s="159">
        <v>5</v>
      </c>
      <c r="I243" s="13" t="s">
        <v>116</v>
      </c>
      <c r="J243" s="13" t="s">
        <v>29</v>
      </c>
      <c r="K243" s="36">
        <v>0</v>
      </c>
      <c r="L243" s="36">
        <v>1.17</v>
      </c>
      <c r="M243" s="17">
        <v>3.5</v>
      </c>
      <c r="N243" s="13" t="s">
        <v>47</v>
      </c>
      <c r="O243" s="13" t="s">
        <v>51</v>
      </c>
      <c r="P243" s="13" t="s">
        <v>49</v>
      </c>
      <c r="R243" s="1" t="s">
        <v>36</v>
      </c>
      <c r="S243" s="1" t="s">
        <v>221</v>
      </c>
    </row>
    <row r="244" spans="1:19" s="1" customFormat="1" ht="12.75" x14ac:dyDescent="0.2">
      <c r="A244" s="153"/>
      <c r="B244" s="8"/>
      <c r="C244" s="19"/>
      <c r="D244" s="9"/>
      <c r="E244" s="7"/>
      <c r="F244" s="7" t="s">
        <v>30</v>
      </c>
      <c r="G244" s="7" t="s">
        <v>30</v>
      </c>
      <c r="H244" s="159"/>
      <c r="I244" s="13"/>
      <c r="J244" s="13"/>
      <c r="K244" s="36">
        <v>1.17</v>
      </c>
      <c r="L244" s="36">
        <v>1.6</v>
      </c>
      <c r="M244" s="17">
        <v>3.5</v>
      </c>
      <c r="N244" s="13" t="s">
        <v>29</v>
      </c>
      <c r="O244" s="13" t="s">
        <v>50</v>
      </c>
      <c r="P244" s="13" t="s">
        <v>49</v>
      </c>
    </row>
    <row r="245" spans="1:19" s="1" customFormat="1" ht="12.75" x14ac:dyDescent="0.2">
      <c r="A245" s="153"/>
      <c r="B245" s="8"/>
      <c r="C245" s="19"/>
      <c r="D245" s="9"/>
      <c r="E245" s="7"/>
      <c r="F245" s="7" t="s">
        <v>30</v>
      </c>
      <c r="G245" s="7" t="s">
        <v>30</v>
      </c>
      <c r="H245" s="159"/>
      <c r="I245" s="13"/>
      <c r="J245" s="13"/>
      <c r="K245" s="36">
        <v>1.6</v>
      </c>
      <c r="L245" s="36">
        <v>2.04</v>
      </c>
      <c r="M245" s="17">
        <v>3.5</v>
      </c>
      <c r="N245" s="13" t="s">
        <v>29</v>
      </c>
      <c r="O245" s="13" t="s">
        <v>48</v>
      </c>
      <c r="P245" s="13" t="s">
        <v>49</v>
      </c>
    </row>
    <row r="246" spans="1:19" s="1" customFormat="1" ht="12.75" x14ac:dyDescent="0.2">
      <c r="A246" s="153"/>
      <c r="B246" s="8"/>
      <c r="C246" s="19"/>
      <c r="D246" s="9"/>
      <c r="E246" s="7"/>
      <c r="F246" s="7" t="s">
        <v>30</v>
      </c>
      <c r="G246" s="7" t="s">
        <v>30</v>
      </c>
      <c r="H246" s="159"/>
      <c r="I246" s="13"/>
      <c r="J246" s="13"/>
      <c r="K246" s="36">
        <v>2.04</v>
      </c>
      <c r="L246" s="36">
        <v>3.06</v>
      </c>
      <c r="M246" s="17">
        <v>4</v>
      </c>
      <c r="N246" s="13" t="s">
        <v>143</v>
      </c>
      <c r="O246" s="13" t="s">
        <v>50</v>
      </c>
      <c r="P246" s="13" t="s">
        <v>49</v>
      </c>
    </row>
    <row r="247" spans="1:19" s="1" customFormat="1" ht="12.75" x14ac:dyDescent="0.2">
      <c r="A247" s="153"/>
      <c r="B247" s="8"/>
      <c r="C247" s="19"/>
      <c r="D247" s="9"/>
      <c r="E247" s="7"/>
      <c r="F247" s="7" t="s">
        <v>30</v>
      </c>
      <c r="G247" s="7" t="s">
        <v>30</v>
      </c>
      <c r="H247" s="159"/>
      <c r="I247" s="13"/>
      <c r="J247" s="13"/>
      <c r="K247" s="36">
        <v>3.06</v>
      </c>
      <c r="L247" s="36">
        <v>5</v>
      </c>
      <c r="M247" s="17">
        <v>3.5</v>
      </c>
      <c r="N247" s="13" t="s">
        <v>29</v>
      </c>
      <c r="O247" s="13" t="s">
        <v>48</v>
      </c>
      <c r="P247" s="13" t="s">
        <v>49</v>
      </c>
    </row>
    <row r="248" spans="1:19" s="1" customFormat="1" ht="12.75" x14ac:dyDescent="0.2">
      <c r="A248" s="153" t="s">
        <v>1208</v>
      </c>
      <c r="B248" s="8" t="s">
        <v>36</v>
      </c>
      <c r="C248" s="19"/>
      <c r="D248" s="9"/>
      <c r="E248" s="7" t="s">
        <v>224</v>
      </c>
      <c r="F248" s="7"/>
      <c r="G248" s="7"/>
      <c r="H248" s="159">
        <v>2.5</v>
      </c>
      <c r="I248" s="13" t="s">
        <v>116</v>
      </c>
      <c r="J248" s="13" t="s">
        <v>29</v>
      </c>
      <c r="K248" s="36">
        <v>0</v>
      </c>
      <c r="L248" s="36">
        <v>2.5</v>
      </c>
      <c r="M248" s="17">
        <v>3.5</v>
      </c>
      <c r="N248" s="13" t="s">
        <v>47</v>
      </c>
      <c r="O248" s="13" t="s">
        <v>51</v>
      </c>
      <c r="P248" s="13" t="s">
        <v>145</v>
      </c>
      <c r="R248" s="1" t="s">
        <v>36</v>
      </c>
      <c r="S248" s="1" t="s">
        <v>224</v>
      </c>
    </row>
    <row r="249" spans="1:19" s="1" customFormat="1" ht="12.75" x14ac:dyDescent="0.2">
      <c r="A249" s="153" t="s">
        <v>1209</v>
      </c>
      <c r="B249" s="8" t="s">
        <v>36</v>
      </c>
      <c r="C249" s="19"/>
      <c r="D249" s="9"/>
      <c r="E249" s="7" t="s">
        <v>225</v>
      </c>
      <c r="F249" s="7"/>
      <c r="G249" s="7"/>
      <c r="H249" s="159">
        <v>2.4</v>
      </c>
      <c r="I249" s="13" t="s">
        <v>116</v>
      </c>
      <c r="J249" s="13" t="s">
        <v>29</v>
      </c>
      <c r="K249" s="36">
        <v>0</v>
      </c>
      <c r="L249" s="36">
        <v>1</v>
      </c>
      <c r="M249" s="17">
        <v>3.5</v>
      </c>
      <c r="N249" s="13" t="s">
        <v>47</v>
      </c>
      <c r="O249" s="13" t="s">
        <v>51</v>
      </c>
      <c r="P249" s="13" t="s">
        <v>49</v>
      </c>
      <c r="R249" s="1" t="s">
        <v>36</v>
      </c>
      <c r="S249" s="1" t="s">
        <v>225</v>
      </c>
    </row>
    <row r="250" spans="1:19" s="1" customFormat="1" ht="12.75" x14ac:dyDescent="0.2">
      <c r="A250" s="153"/>
      <c r="B250" s="8"/>
      <c r="C250" s="19"/>
      <c r="D250" s="9"/>
      <c r="E250" s="7"/>
      <c r="F250" s="7"/>
      <c r="G250" s="7"/>
      <c r="H250" s="159"/>
      <c r="I250" s="13"/>
      <c r="J250" s="13"/>
      <c r="K250" s="36">
        <v>1</v>
      </c>
      <c r="L250" s="36">
        <v>2.4</v>
      </c>
      <c r="M250" s="17">
        <v>3.5</v>
      </c>
      <c r="N250" s="13" t="s">
        <v>29</v>
      </c>
      <c r="O250" s="13" t="s">
        <v>51</v>
      </c>
      <c r="P250" s="13" t="s">
        <v>49</v>
      </c>
    </row>
    <row r="251" spans="1:19" s="1" customFormat="1" ht="12.75" x14ac:dyDescent="0.2">
      <c r="A251" s="153" t="s">
        <v>1210</v>
      </c>
      <c r="B251" s="8" t="s">
        <v>206</v>
      </c>
      <c r="C251" s="19"/>
      <c r="D251" s="9"/>
      <c r="E251" s="7" t="s">
        <v>226</v>
      </c>
      <c r="F251" s="7"/>
      <c r="G251" s="7"/>
      <c r="H251" s="159">
        <v>7</v>
      </c>
      <c r="I251" s="13" t="s">
        <v>116</v>
      </c>
      <c r="J251" s="13" t="s">
        <v>29</v>
      </c>
      <c r="K251" s="36">
        <v>0</v>
      </c>
      <c r="L251" s="36">
        <v>2</v>
      </c>
      <c r="M251" s="17">
        <v>2.5</v>
      </c>
      <c r="N251" s="13" t="s">
        <v>47</v>
      </c>
      <c r="O251" s="13" t="s">
        <v>51</v>
      </c>
      <c r="P251" s="13" t="s">
        <v>49</v>
      </c>
      <c r="R251" s="1" t="s">
        <v>206</v>
      </c>
      <c r="S251" s="1" t="s">
        <v>226</v>
      </c>
    </row>
    <row r="252" spans="1:19" s="1" customFormat="1" ht="12.75" x14ac:dyDescent="0.2">
      <c r="A252" s="153"/>
      <c r="B252" s="8"/>
      <c r="C252" s="19"/>
      <c r="D252" s="9"/>
      <c r="E252" s="7"/>
      <c r="F252" s="7"/>
      <c r="G252" s="7"/>
      <c r="H252" s="159"/>
      <c r="I252" s="13"/>
      <c r="J252" s="13"/>
      <c r="K252" s="36">
        <v>2</v>
      </c>
      <c r="L252" s="36">
        <v>7</v>
      </c>
      <c r="M252" s="17">
        <v>2.5</v>
      </c>
      <c r="N252" s="13" t="s">
        <v>143</v>
      </c>
      <c r="O252" s="13" t="s">
        <v>144</v>
      </c>
      <c r="P252" s="13" t="s">
        <v>49</v>
      </c>
    </row>
    <row r="253" spans="1:19" s="1" customFormat="1" ht="12.75" x14ac:dyDescent="0.2">
      <c r="A253" s="153" t="s">
        <v>1211</v>
      </c>
      <c r="B253" s="8" t="s">
        <v>207</v>
      </c>
      <c r="C253" s="19"/>
      <c r="D253" s="9"/>
      <c r="E253" s="7" t="s">
        <v>227</v>
      </c>
      <c r="F253" s="7" t="s">
        <v>228</v>
      </c>
      <c r="G253" s="7" t="s">
        <v>227</v>
      </c>
      <c r="H253" s="159">
        <v>1.1000000000000001</v>
      </c>
      <c r="I253" s="13" t="s">
        <v>121</v>
      </c>
      <c r="J253" s="13" t="s">
        <v>29</v>
      </c>
      <c r="K253" s="36">
        <v>0</v>
      </c>
      <c r="L253" s="36">
        <v>0.65</v>
      </c>
      <c r="M253" s="17">
        <v>4</v>
      </c>
      <c r="N253" s="13" t="s">
        <v>234</v>
      </c>
      <c r="O253" s="13" t="s">
        <v>51</v>
      </c>
      <c r="P253" s="13" t="s">
        <v>49</v>
      </c>
      <c r="R253" s="1" t="s">
        <v>207</v>
      </c>
      <c r="S253" s="1" t="s">
        <v>227</v>
      </c>
    </row>
    <row r="254" spans="1:19" s="1" customFormat="1" ht="12.75" x14ac:dyDescent="0.2">
      <c r="A254" s="153"/>
      <c r="B254" s="8"/>
      <c r="C254" s="19"/>
      <c r="D254" s="9"/>
      <c r="E254" s="7"/>
      <c r="F254" s="7" t="s">
        <v>30</v>
      </c>
      <c r="G254" s="7" t="s">
        <v>30</v>
      </c>
      <c r="H254" s="159"/>
      <c r="I254" s="13"/>
      <c r="J254" s="13"/>
      <c r="K254" s="36">
        <v>0.65</v>
      </c>
      <c r="L254" s="36">
        <v>1.1000000000000001</v>
      </c>
      <c r="M254" s="17">
        <v>3.5</v>
      </c>
      <c r="N254" s="13" t="s">
        <v>47</v>
      </c>
      <c r="O254" s="13" t="s">
        <v>51</v>
      </c>
      <c r="P254" s="13" t="s">
        <v>49</v>
      </c>
    </row>
    <row r="255" spans="1:19" s="1" customFormat="1" ht="12.75" x14ac:dyDescent="0.2">
      <c r="A255" s="153" t="s">
        <v>1212</v>
      </c>
      <c r="B255" s="8" t="s">
        <v>208</v>
      </c>
      <c r="C255" s="19"/>
      <c r="D255" s="9"/>
      <c r="E255" s="7"/>
      <c r="F255" s="7" t="s">
        <v>229</v>
      </c>
      <c r="G255" s="7" t="s">
        <v>230</v>
      </c>
      <c r="H255" s="159">
        <v>0.7</v>
      </c>
      <c r="I255" s="13" t="s">
        <v>121</v>
      </c>
      <c r="J255" s="13" t="s">
        <v>29</v>
      </c>
      <c r="K255" s="36">
        <v>0</v>
      </c>
      <c r="L255" s="36">
        <v>0.7</v>
      </c>
      <c r="M255" s="17">
        <v>3</v>
      </c>
      <c r="N255" s="13" t="s">
        <v>47</v>
      </c>
      <c r="O255" s="13" t="s">
        <v>48</v>
      </c>
      <c r="P255" s="13" t="s">
        <v>49</v>
      </c>
      <c r="R255" s="1" t="s">
        <v>208</v>
      </c>
    </row>
    <row r="256" spans="1:19" s="1" customFormat="1" ht="12.75" x14ac:dyDescent="0.2">
      <c r="A256" s="168" t="s">
        <v>1375</v>
      </c>
      <c r="B256" s="169" t="s">
        <v>209</v>
      </c>
      <c r="C256" s="170"/>
      <c r="D256" s="171"/>
      <c r="E256" s="172"/>
      <c r="F256" s="172" t="s">
        <v>228</v>
      </c>
      <c r="G256" s="172" t="s">
        <v>209</v>
      </c>
      <c r="H256" s="174">
        <v>1.6</v>
      </c>
      <c r="I256" s="13" t="s">
        <v>121</v>
      </c>
      <c r="J256" s="13" t="s">
        <v>29</v>
      </c>
      <c r="K256" s="36">
        <v>0</v>
      </c>
      <c r="L256" s="36">
        <v>1.6</v>
      </c>
      <c r="M256" s="17">
        <v>3</v>
      </c>
      <c r="N256" s="13" t="s">
        <v>47</v>
      </c>
      <c r="O256" s="13" t="s">
        <v>51</v>
      </c>
      <c r="P256" s="13" t="s">
        <v>49</v>
      </c>
      <c r="R256" s="1" t="s">
        <v>209</v>
      </c>
    </row>
    <row r="257" spans="1:19" s="1" customFormat="1" ht="12.75" x14ac:dyDescent="0.2">
      <c r="A257" s="168" t="s">
        <v>1376</v>
      </c>
      <c r="B257" s="169" t="s">
        <v>210</v>
      </c>
      <c r="C257" s="170"/>
      <c r="D257" s="171"/>
      <c r="E257" s="172"/>
      <c r="F257" s="172" t="s">
        <v>228</v>
      </c>
      <c r="G257" s="172" t="s">
        <v>210</v>
      </c>
      <c r="H257" s="174">
        <v>0.2</v>
      </c>
      <c r="I257" s="13" t="s">
        <v>121</v>
      </c>
      <c r="J257" s="13" t="s">
        <v>29</v>
      </c>
      <c r="K257" s="36">
        <v>0</v>
      </c>
      <c r="L257" s="36">
        <v>0.2</v>
      </c>
      <c r="M257" s="17">
        <v>3</v>
      </c>
      <c r="N257" s="13" t="s">
        <v>47</v>
      </c>
      <c r="O257" s="13" t="s">
        <v>51</v>
      </c>
      <c r="P257" s="13" t="s">
        <v>49</v>
      </c>
      <c r="R257" s="1" t="s">
        <v>210</v>
      </c>
    </row>
    <row r="258" spans="1:19" s="1" customFormat="1" ht="12.75" x14ac:dyDescent="0.2">
      <c r="A258" s="168" t="s">
        <v>1377</v>
      </c>
      <c r="B258" s="169" t="s">
        <v>211</v>
      </c>
      <c r="C258" s="170"/>
      <c r="D258" s="171"/>
      <c r="E258" s="172"/>
      <c r="F258" s="172" t="s">
        <v>228</v>
      </c>
      <c r="G258" s="172" t="s">
        <v>34</v>
      </c>
      <c r="H258" s="174">
        <v>0.2</v>
      </c>
      <c r="I258" s="13" t="s">
        <v>121</v>
      </c>
      <c r="J258" s="13" t="s">
        <v>29</v>
      </c>
      <c r="K258" s="36">
        <v>0</v>
      </c>
      <c r="L258" s="36">
        <v>0.2</v>
      </c>
      <c r="M258" s="17">
        <v>3</v>
      </c>
      <c r="N258" s="13" t="s">
        <v>47</v>
      </c>
      <c r="O258" s="13" t="s">
        <v>51</v>
      </c>
      <c r="P258" s="13" t="s">
        <v>49</v>
      </c>
      <c r="R258" s="1" t="s">
        <v>211</v>
      </c>
    </row>
    <row r="259" spans="1:19" s="1" customFormat="1" ht="12.75" x14ac:dyDescent="0.2">
      <c r="A259" s="168" t="s">
        <v>1378</v>
      </c>
      <c r="B259" s="169" t="s">
        <v>212</v>
      </c>
      <c r="C259" s="170"/>
      <c r="D259" s="171"/>
      <c r="E259" s="172" t="s">
        <v>231</v>
      </c>
      <c r="F259" s="172" t="s">
        <v>232</v>
      </c>
      <c r="G259" s="172" t="s">
        <v>235</v>
      </c>
      <c r="H259" s="174">
        <v>0.6</v>
      </c>
      <c r="I259" s="13" t="s">
        <v>121</v>
      </c>
      <c r="J259" s="13" t="s">
        <v>29</v>
      </c>
      <c r="K259" s="36">
        <v>0</v>
      </c>
      <c r="L259" s="36">
        <v>0.6</v>
      </c>
      <c r="M259" s="17">
        <v>3</v>
      </c>
      <c r="N259" s="13" t="s">
        <v>47</v>
      </c>
      <c r="O259" s="13" t="s">
        <v>144</v>
      </c>
      <c r="P259" s="13" t="s">
        <v>49</v>
      </c>
      <c r="R259" s="1" t="s">
        <v>212</v>
      </c>
      <c r="S259" s="1" t="s">
        <v>231</v>
      </c>
    </row>
    <row r="260" spans="1:19" s="1" customFormat="1" ht="12.75" x14ac:dyDescent="0.2">
      <c r="A260" s="153" t="s">
        <v>1213</v>
      </c>
      <c r="B260" s="8" t="s">
        <v>213</v>
      </c>
      <c r="C260" s="19"/>
      <c r="D260" s="9"/>
      <c r="E260" s="7" t="s">
        <v>215</v>
      </c>
      <c r="F260" s="7"/>
      <c r="G260" s="7"/>
      <c r="H260" s="159">
        <v>6</v>
      </c>
      <c r="I260" s="13" t="s">
        <v>35</v>
      </c>
      <c r="J260" s="13" t="s">
        <v>29</v>
      </c>
      <c r="K260" s="36">
        <v>0</v>
      </c>
      <c r="L260" s="36">
        <v>6</v>
      </c>
      <c r="M260" s="17">
        <v>3</v>
      </c>
      <c r="N260" s="13" t="s">
        <v>143</v>
      </c>
      <c r="O260" s="13" t="s">
        <v>144</v>
      </c>
      <c r="P260" s="13" t="s">
        <v>49</v>
      </c>
      <c r="R260" s="1" t="s">
        <v>213</v>
      </c>
      <c r="S260" s="1" t="s">
        <v>215</v>
      </c>
    </row>
    <row r="261" spans="1:19" s="1" customFormat="1" ht="12.75" x14ac:dyDescent="0.2">
      <c r="A261" s="153" t="s">
        <v>1214</v>
      </c>
      <c r="B261" s="8" t="s">
        <v>214</v>
      </c>
      <c r="C261" s="19"/>
      <c r="D261" s="9"/>
      <c r="E261" s="7" t="s">
        <v>233</v>
      </c>
      <c r="F261" s="7"/>
      <c r="G261" s="7"/>
      <c r="H261" s="159">
        <v>27</v>
      </c>
      <c r="I261" s="13" t="s">
        <v>35</v>
      </c>
      <c r="J261" s="13" t="s">
        <v>29</v>
      </c>
      <c r="K261" s="36">
        <v>0</v>
      </c>
      <c r="L261" s="36">
        <v>27</v>
      </c>
      <c r="M261" s="17">
        <v>1</v>
      </c>
      <c r="N261" s="13" t="s">
        <v>143</v>
      </c>
      <c r="O261" s="13" t="s">
        <v>144</v>
      </c>
      <c r="P261" s="13" t="s">
        <v>145</v>
      </c>
      <c r="R261" s="1" t="s">
        <v>214</v>
      </c>
      <c r="S261" s="1" t="s">
        <v>233</v>
      </c>
    </row>
    <row r="262" spans="1:19" s="1" customFormat="1" ht="12.75" x14ac:dyDescent="0.2">
      <c r="A262" s="153" t="s">
        <v>1215</v>
      </c>
      <c r="B262" s="8" t="s">
        <v>215</v>
      </c>
      <c r="C262" s="19"/>
      <c r="D262" s="9"/>
      <c r="E262" s="7" t="s">
        <v>233</v>
      </c>
      <c r="F262" s="7"/>
      <c r="G262" s="7"/>
      <c r="H262" s="159">
        <v>7</v>
      </c>
      <c r="I262" s="13" t="s">
        <v>35</v>
      </c>
      <c r="J262" s="13" t="s">
        <v>29</v>
      </c>
      <c r="K262" s="36">
        <v>0</v>
      </c>
      <c r="L262" s="36">
        <v>7</v>
      </c>
      <c r="M262" s="17">
        <v>1</v>
      </c>
      <c r="N262" s="13" t="s">
        <v>143</v>
      </c>
      <c r="O262" s="13" t="s">
        <v>144</v>
      </c>
      <c r="P262" s="13" t="s">
        <v>145</v>
      </c>
      <c r="R262" s="1" t="s">
        <v>215</v>
      </c>
      <c r="S262" s="1" t="s">
        <v>233</v>
      </c>
    </row>
    <row r="263" spans="1:19" s="1" customFormat="1" ht="12.75" x14ac:dyDescent="0.2">
      <c r="A263" s="153" t="s">
        <v>1216</v>
      </c>
      <c r="B263" s="8" t="s">
        <v>214</v>
      </c>
      <c r="C263" s="19"/>
      <c r="D263" s="9"/>
      <c r="E263" s="7" t="s">
        <v>213</v>
      </c>
      <c r="F263" s="7"/>
      <c r="G263" s="7"/>
      <c r="H263" s="159">
        <v>25</v>
      </c>
      <c r="I263" s="13" t="s">
        <v>35</v>
      </c>
      <c r="J263" s="13" t="s">
        <v>29</v>
      </c>
      <c r="K263" s="36">
        <v>0</v>
      </c>
      <c r="L263" s="36">
        <v>25</v>
      </c>
      <c r="M263" s="17">
        <v>1</v>
      </c>
      <c r="N263" s="13" t="s">
        <v>143</v>
      </c>
      <c r="O263" s="13" t="s">
        <v>144</v>
      </c>
      <c r="P263" s="13" t="s">
        <v>145</v>
      </c>
      <c r="R263" s="1" t="s">
        <v>214</v>
      </c>
      <c r="S263" s="1" t="s">
        <v>213</v>
      </c>
    </row>
    <row r="264" spans="1:19" s="1" customFormat="1" ht="12.75" x14ac:dyDescent="0.2">
      <c r="A264" s="15"/>
      <c r="B264" s="11"/>
      <c r="C264" s="20"/>
      <c r="D264" s="12"/>
      <c r="E264" s="10"/>
      <c r="F264" s="10"/>
      <c r="G264" s="10"/>
      <c r="H264" s="180"/>
      <c r="I264" s="10"/>
      <c r="J264" s="10"/>
      <c r="K264" s="10"/>
      <c r="L264" s="10"/>
      <c r="M264" s="10"/>
      <c r="N264" s="10"/>
      <c r="O264" s="10"/>
      <c r="P264" s="10"/>
    </row>
    <row r="265" spans="1:19" s="1" customFormat="1" ht="15.95" customHeight="1" x14ac:dyDescent="0.2">
      <c r="A265" s="21"/>
      <c r="B265" s="22"/>
      <c r="C265" s="22"/>
      <c r="D265" s="22"/>
      <c r="E265" s="22"/>
      <c r="F265" s="22"/>
      <c r="G265" s="23" t="s">
        <v>52</v>
      </c>
      <c r="H265" s="181">
        <f>SUM(H239:H264)</f>
        <v>92.77000000000001</v>
      </c>
      <c r="I265" s="25"/>
      <c r="J265" s="22"/>
      <c r="K265" s="22"/>
      <c r="L265" s="22"/>
      <c r="M265" s="22"/>
      <c r="N265" s="22"/>
      <c r="O265" s="22"/>
      <c r="P265" s="26"/>
    </row>
    <row r="266" spans="1:19" s="1" customFormat="1" ht="12.75" x14ac:dyDescent="0.2"/>
    <row r="267" spans="1:19" s="1" customFormat="1" ht="12.75" x14ac:dyDescent="0.2"/>
    <row r="268" spans="1:19" s="1" customFormat="1" ht="12.75" x14ac:dyDescent="0.2">
      <c r="A268" s="27" t="s">
        <v>53</v>
      </c>
      <c r="B268" s="27"/>
      <c r="C268" s="27"/>
      <c r="D268" s="27"/>
      <c r="E268" s="28" t="s">
        <v>54</v>
      </c>
      <c r="F268" s="27"/>
      <c r="G268" s="27" t="s">
        <v>59</v>
      </c>
      <c r="H268" s="29" t="s">
        <v>91</v>
      </c>
      <c r="I268" s="27"/>
      <c r="J268" s="27" t="s">
        <v>92</v>
      </c>
      <c r="K268" s="27"/>
      <c r="L268" s="27"/>
      <c r="M268" s="27" t="s">
        <v>93</v>
      </c>
      <c r="N268" s="27"/>
      <c r="O268" s="27"/>
      <c r="P268" s="27"/>
    </row>
    <row r="269" spans="1:19" s="1" customFormat="1" ht="12.75" x14ac:dyDescent="0.2">
      <c r="A269" s="27" t="s">
        <v>75</v>
      </c>
      <c r="B269" s="27"/>
      <c r="C269" s="27"/>
      <c r="D269" s="27"/>
      <c r="E269" s="28" t="s">
        <v>55</v>
      </c>
      <c r="F269" s="27"/>
      <c r="G269" s="27" t="s">
        <v>60</v>
      </c>
      <c r="H269" s="29" t="s">
        <v>81</v>
      </c>
      <c r="I269" s="27"/>
      <c r="J269" s="27" t="s">
        <v>70</v>
      </c>
      <c r="K269" s="27"/>
      <c r="L269" s="27"/>
      <c r="M269" s="27" t="s">
        <v>86</v>
      </c>
      <c r="N269" s="27"/>
      <c r="O269" s="27"/>
      <c r="P269" s="27"/>
    </row>
    <row r="270" spans="1:19" s="1" customFormat="1" ht="12.75" x14ac:dyDescent="0.2">
      <c r="A270" s="27" t="s">
        <v>76</v>
      </c>
      <c r="B270" s="27"/>
      <c r="C270" s="27"/>
      <c r="D270" s="27"/>
      <c r="E270" s="28" t="s">
        <v>56</v>
      </c>
      <c r="F270" s="27"/>
      <c r="G270" s="27" t="s">
        <v>61</v>
      </c>
      <c r="H270" s="29" t="s">
        <v>82</v>
      </c>
      <c r="I270" s="27"/>
      <c r="J270" s="27" t="s">
        <v>71</v>
      </c>
      <c r="K270" s="27"/>
      <c r="L270" s="27"/>
      <c r="M270" s="27" t="s">
        <v>87</v>
      </c>
      <c r="N270" s="27"/>
      <c r="O270" s="27"/>
      <c r="P270" s="27"/>
    </row>
    <row r="271" spans="1:19" s="1" customFormat="1" ht="12.75" x14ac:dyDescent="0.2">
      <c r="A271" s="27" t="s">
        <v>77</v>
      </c>
      <c r="B271" s="27"/>
      <c r="C271" s="27"/>
      <c r="D271" s="27"/>
      <c r="E271" s="28" t="s">
        <v>99</v>
      </c>
      <c r="F271" s="27"/>
      <c r="G271" s="27" t="s">
        <v>62</v>
      </c>
      <c r="H271" s="29" t="s">
        <v>83</v>
      </c>
      <c r="I271" s="27"/>
      <c r="J271" s="27" t="s">
        <v>72</v>
      </c>
      <c r="K271" s="27"/>
      <c r="L271" s="27"/>
      <c r="M271" s="27" t="s">
        <v>85</v>
      </c>
      <c r="N271" s="27"/>
      <c r="O271" s="27"/>
      <c r="P271" s="27"/>
    </row>
    <row r="272" spans="1:19" s="1" customFormat="1" ht="12.75" x14ac:dyDescent="0.2">
      <c r="A272" s="27" t="s">
        <v>78</v>
      </c>
      <c r="B272" s="27"/>
      <c r="C272" s="27"/>
      <c r="D272" s="27"/>
      <c r="E272" s="28" t="s">
        <v>57</v>
      </c>
      <c r="F272" s="27"/>
      <c r="G272" s="27" t="s">
        <v>63</v>
      </c>
      <c r="H272" s="29" t="s">
        <v>84</v>
      </c>
      <c r="I272" s="27"/>
      <c r="J272" s="27" t="s">
        <v>73</v>
      </c>
      <c r="K272" s="27"/>
      <c r="L272" s="27"/>
      <c r="M272" s="27" t="s">
        <v>88</v>
      </c>
      <c r="N272" s="27"/>
      <c r="O272" s="27"/>
      <c r="P272" s="27"/>
    </row>
    <row r="273" spans="1:22" s="1" customFormat="1" ht="12.75" x14ac:dyDescent="0.2">
      <c r="A273" s="27" t="s">
        <v>79</v>
      </c>
      <c r="B273" s="27"/>
      <c r="C273" s="27"/>
      <c r="D273" s="27"/>
      <c r="E273" s="28" t="s">
        <v>98</v>
      </c>
      <c r="F273" s="27"/>
      <c r="G273" s="27" t="s">
        <v>64</v>
      </c>
      <c r="H273" s="29" t="s">
        <v>68</v>
      </c>
      <c r="I273" s="27"/>
      <c r="J273" s="27" t="s">
        <v>74</v>
      </c>
      <c r="K273" s="27"/>
      <c r="L273" s="27"/>
      <c r="M273" s="27" t="s">
        <v>89</v>
      </c>
      <c r="N273" s="27"/>
      <c r="O273" s="27"/>
      <c r="P273" s="27"/>
    </row>
    <row r="274" spans="1:22" s="1" customFormat="1" ht="12.75" x14ac:dyDescent="0.2">
      <c r="A274" s="27" t="s">
        <v>80</v>
      </c>
      <c r="B274" s="27"/>
      <c r="C274" s="27"/>
      <c r="D274" s="27"/>
      <c r="E274" s="28" t="s">
        <v>97</v>
      </c>
      <c r="F274" s="27"/>
      <c r="G274" s="27" t="s">
        <v>65</v>
      </c>
      <c r="H274" s="29"/>
      <c r="I274" s="27"/>
      <c r="J274" s="27"/>
      <c r="K274" s="27"/>
      <c r="L274" s="27"/>
      <c r="M274" s="27" t="s">
        <v>90</v>
      </c>
      <c r="N274" s="27"/>
      <c r="O274" s="27"/>
      <c r="P274" s="27"/>
    </row>
    <row r="275" spans="1:22" s="1" customFormat="1" ht="12.75" x14ac:dyDescent="0.2">
      <c r="A275" s="27"/>
      <c r="B275" s="27"/>
      <c r="C275" s="27"/>
      <c r="D275" s="27"/>
      <c r="E275" s="28" t="s">
        <v>96</v>
      </c>
      <c r="F275" s="27"/>
      <c r="G275" s="27" t="s">
        <v>66</v>
      </c>
      <c r="H275" s="29" t="s">
        <v>94</v>
      </c>
      <c r="I275" s="27"/>
      <c r="J275" s="27"/>
      <c r="K275" s="27"/>
      <c r="L275" s="27"/>
      <c r="M275" s="27"/>
      <c r="N275" s="27"/>
      <c r="O275" s="27"/>
      <c r="P275" s="27"/>
    </row>
    <row r="276" spans="1:22" s="1" customFormat="1" ht="12.75" x14ac:dyDescent="0.2">
      <c r="A276" s="27"/>
      <c r="B276" s="27"/>
      <c r="C276" s="27"/>
      <c r="D276" s="27"/>
      <c r="E276" s="28" t="s">
        <v>58</v>
      </c>
      <c r="F276" s="27"/>
      <c r="G276" s="27" t="s">
        <v>67</v>
      </c>
      <c r="H276" s="29" t="s">
        <v>69</v>
      </c>
      <c r="I276" s="27"/>
      <c r="J276" s="27"/>
      <c r="K276" s="27"/>
      <c r="L276" s="27"/>
      <c r="M276" s="27"/>
      <c r="N276" s="27"/>
      <c r="O276" s="27"/>
      <c r="P276" s="27"/>
    </row>
    <row r="277" spans="1:22" s="1" customFormat="1" ht="12.75" x14ac:dyDescent="0.2">
      <c r="A277" s="27"/>
      <c r="B277" s="27"/>
      <c r="C277" s="27"/>
      <c r="D277" s="27"/>
      <c r="E277" s="28" t="s">
        <v>95</v>
      </c>
      <c r="F277" s="27"/>
      <c r="G277" s="27"/>
      <c r="H277" s="27"/>
      <c r="I277" s="27"/>
      <c r="J277" s="27"/>
      <c r="K277" s="27"/>
      <c r="L277" s="27"/>
      <c r="M277" s="27"/>
      <c r="N277" s="27"/>
      <c r="O277" s="27"/>
      <c r="P277" s="27"/>
    </row>
    <row r="278" spans="1:22" s="1" customFormat="1" ht="12.75" x14ac:dyDescent="0.2"/>
    <row r="279" spans="1:22" s="1" customFormat="1" ht="12.75" x14ac:dyDescent="0.2">
      <c r="A279" s="1" t="s">
        <v>1</v>
      </c>
      <c r="C279" s="1" t="s">
        <v>12</v>
      </c>
      <c r="D279" s="1" t="s">
        <v>19</v>
      </c>
      <c r="F279" s="1" t="s">
        <v>22</v>
      </c>
    </row>
    <row r="280" spans="1:22" s="1" customFormat="1" ht="12.75" x14ac:dyDescent="0.2">
      <c r="A280" s="1" t="s">
        <v>2</v>
      </c>
      <c r="C280" s="1" t="s">
        <v>12</v>
      </c>
      <c r="D280" s="1" t="s">
        <v>20</v>
      </c>
      <c r="F280" s="1" t="s">
        <v>23</v>
      </c>
    </row>
    <row r="281" spans="1:22" s="1" customFormat="1" ht="12.75" x14ac:dyDescent="0.2">
      <c r="A281" s="1" t="s">
        <v>3</v>
      </c>
      <c r="C281" s="1" t="s">
        <v>12</v>
      </c>
      <c r="D281" s="1" t="s">
        <v>20</v>
      </c>
    </row>
    <row r="282" spans="1:22" s="1" customFormat="1" ht="12.75" x14ac:dyDescent="0.2"/>
    <row r="283" spans="1:22" s="1" customFormat="1" ht="18" customHeight="1" x14ac:dyDescent="0.2">
      <c r="A283" s="116" t="s">
        <v>11</v>
      </c>
      <c r="B283" s="117"/>
      <c r="C283" s="117"/>
      <c r="D283" s="117"/>
      <c r="E283" s="117"/>
      <c r="F283" s="117"/>
      <c r="G283" s="117"/>
      <c r="H283" s="117"/>
      <c r="I283" s="117"/>
      <c r="J283" s="118"/>
      <c r="K283" s="116" t="s">
        <v>18</v>
      </c>
      <c r="L283" s="117"/>
      <c r="M283" s="117"/>
      <c r="N283" s="117"/>
      <c r="O283" s="117"/>
      <c r="P283" s="118"/>
      <c r="R283" s="202" t="s">
        <v>1499</v>
      </c>
      <c r="S283" s="1" t="s">
        <v>1503</v>
      </c>
      <c r="V283" s="203">
        <v>2.4</v>
      </c>
    </row>
    <row r="284" spans="1:22" s="1" customFormat="1" ht="12.75" x14ac:dyDescent="0.2">
      <c r="A284" s="334" t="s">
        <v>4</v>
      </c>
      <c r="B284" s="337" t="s">
        <v>5</v>
      </c>
      <c r="C284" s="338"/>
      <c r="D284" s="339"/>
      <c r="E284" s="334" t="s">
        <v>6</v>
      </c>
      <c r="F284" s="334" t="s">
        <v>7</v>
      </c>
      <c r="G284" s="334" t="s">
        <v>8</v>
      </c>
      <c r="H284" s="334" t="s">
        <v>9</v>
      </c>
      <c r="I284" s="334" t="s">
        <v>10</v>
      </c>
      <c r="J284" s="334" t="s">
        <v>27</v>
      </c>
      <c r="K284" s="119" t="s">
        <v>26</v>
      </c>
      <c r="L284" s="118"/>
      <c r="M284" s="334" t="s">
        <v>15</v>
      </c>
      <c r="N284" s="119" t="s">
        <v>16</v>
      </c>
      <c r="O284" s="118"/>
      <c r="P284" s="334" t="s">
        <v>25</v>
      </c>
      <c r="R284" s="202" t="s">
        <v>1498</v>
      </c>
      <c r="S284" s="1" t="s">
        <v>1504</v>
      </c>
      <c r="V284" s="203">
        <v>0.98</v>
      </c>
    </row>
    <row r="285" spans="1:22" s="1" customFormat="1" ht="12.75" x14ac:dyDescent="0.2">
      <c r="A285" s="335"/>
      <c r="B285" s="340"/>
      <c r="C285" s="341"/>
      <c r="D285" s="342"/>
      <c r="E285" s="335"/>
      <c r="F285" s="335"/>
      <c r="G285" s="335"/>
      <c r="H285" s="335"/>
      <c r="I285" s="335"/>
      <c r="J285" s="335"/>
      <c r="K285" s="334" t="s">
        <v>13</v>
      </c>
      <c r="L285" s="334" t="s">
        <v>14</v>
      </c>
      <c r="M285" s="335"/>
      <c r="N285" s="334" t="s">
        <v>17</v>
      </c>
      <c r="O285" s="334" t="s">
        <v>28</v>
      </c>
      <c r="P285" s="335"/>
      <c r="R285" s="202" t="s">
        <v>1500</v>
      </c>
      <c r="S285" s="1" t="s">
        <v>1505</v>
      </c>
      <c r="V285" s="203">
        <v>1.34</v>
      </c>
    </row>
    <row r="286" spans="1:22" s="1" customFormat="1" ht="12.75" x14ac:dyDescent="0.2">
      <c r="A286" s="335"/>
      <c r="B286" s="340"/>
      <c r="C286" s="341"/>
      <c r="D286" s="342"/>
      <c r="E286" s="335"/>
      <c r="F286" s="335"/>
      <c r="G286" s="335"/>
      <c r="H286" s="335"/>
      <c r="I286" s="335"/>
      <c r="J286" s="335"/>
      <c r="K286" s="346"/>
      <c r="L286" s="346"/>
      <c r="M286" s="335"/>
      <c r="N286" s="346"/>
      <c r="O286" s="346"/>
      <c r="P286" s="335"/>
      <c r="R286" s="202" t="s">
        <v>1501</v>
      </c>
      <c r="S286" s="1" t="s">
        <v>1506</v>
      </c>
      <c r="V286" s="203">
        <v>2.52</v>
      </c>
    </row>
    <row r="287" spans="1:22" s="1" customFormat="1" ht="12.75" x14ac:dyDescent="0.2">
      <c r="A287" s="335"/>
      <c r="B287" s="340"/>
      <c r="C287" s="341"/>
      <c r="D287" s="342"/>
      <c r="E287" s="335"/>
      <c r="F287" s="335"/>
      <c r="G287" s="335"/>
      <c r="H287" s="335"/>
      <c r="I287" s="335"/>
      <c r="J287" s="335"/>
      <c r="K287" s="335"/>
      <c r="L287" s="335"/>
      <c r="M287" s="335"/>
      <c r="N287" s="335"/>
      <c r="O287" s="335"/>
      <c r="P287" s="335"/>
      <c r="R287" s="202" t="s">
        <v>1502</v>
      </c>
      <c r="S287" s="1" t="s">
        <v>1507</v>
      </c>
      <c r="V287" s="203">
        <v>1.4</v>
      </c>
    </row>
    <row r="288" spans="1:22" s="1" customFormat="1" ht="12.75" x14ac:dyDescent="0.2">
      <c r="A288" s="336"/>
      <c r="B288" s="343"/>
      <c r="C288" s="344"/>
      <c r="D288" s="345"/>
      <c r="E288" s="336"/>
      <c r="F288" s="336"/>
      <c r="G288" s="336"/>
      <c r="H288" s="336"/>
      <c r="I288" s="336"/>
      <c r="J288" s="336"/>
      <c r="K288" s="336"/>
      <c r="L288" s="336"/>
      <c r="M288" s="336"/>
      <c r="N288" s="336"/>
      <c r="O288" s="336"/>
      <c r="P288" s="336"/>
      <c r="R288" s="202"/>
    </row>
    <row r="289" spans="1:19" s="1" customFormat="1" ht="12.75" x14ac:dyDescent="0.2">
      <c r="A289" s="120">
        <v>1</v>
      </c>
      <c r="B289" s="121">
        <v>2</v>
      </c>
      <c r="C289" s="122"/>
      <c r="D289" s="123"/>
      <c r="E289" s="120">
        <v>3</v>
      </c>
      <c r="F289" s="120">
        <v>4</v>
      </c>
      <c r="G289" s="120">
        <v>5</v>
      </c>
      <c r="H289" s="120">
        <v>6</v>
      </c>
      <c r="I289" s="120">
        <v>7</v>
      </c>
      <c r="J289" s="120">
        <v>8</v>
      </c>
      <c r="K289" s="120" t="s">
        <v>1508</v>
      </c>
      <c r="L289" s="120" t="s">
        <v>1509</v>
      </c>
      <c r="M289" s="120">
        <v>10</v>
      </c>
      <c r="N289" s="120" t="s">
        <v>1510</v>
      </c>
      <c r="O289" s="120" t="s">
        <v>1511</v>
      </c>
      <c r="P289" s="120">
        <v>12</v>
      </c>
      <c r="R289" s="202"/>
    </row>
    <row r="290" spans="1:19" s="1" customFormat="1" ht="12.75" x14ac:dyDescent="0.2">
      <c r="A290" s="16"/>
      <c r="B290" s="5"/>
      <c r="C290" s="18"/>
      <c r="D290" s="6"/>
      <c r="E290" s="4"/>
      <c r="F290" s="4"/>
      <c r="G290" s="4"/>
      <c r="H290" s="4"/>
      <c r="I290" s="4"/>
      <c r="J290" s="4"/>
      <c r="K290" s="4"/>
      <c r="L290" s="4"/>
      <c r="M290" s="4"/>
      <c r="N290" s="4"/>
      <c r="O290" s="4"/>
      <c r="P290" s="4"/>
    </row>
    <row r="291" spans="1:19" s="1" customFormat="1" ht="12.75" x14ac:dyDescent="0.2">
      <c r="A291" s="205" t="s">
        <v>1499</v>
      </c>
      <c r="B291" s="206" t="s">
        <v>317</v>
      </c>
      <c r="C291" s="207"/>
      <c r="D291" s="208"/>
      <c r="E291" s="209"/>
      <c r="F291" s="209"/>
      <c r="G291" s="209"/>
      <c r="H291" s="210">
        <v>2.4</v>
      </c>
      <c r="I291" s="209" t="s">
        <v>121</v>
      </c>
      <c r="J291" s="13" t="s">
        <v>29</v>
      </c>
      <c r="K291" s="209"/>
      <c r="L291" s="209"/>
      <c r="M291" s="209"/>
      <c r="N291" s="13" t="s">
        <v>47</v>
      </c>
      <c r="O291" s="13" t="s">
        <v>51</v>
      </c>
      <c r="P291" s="173" t="s">
        <v>49</v>
      </c>
    </row>
    <row r="292" spans="1:19" s="1" customFormat="1" ht="12.75" x14ac:dyDescent="0.2">
      <c r="A292" s="205" t="s">
        <v>1498</v>
      </c>
      <c r="B292" s="206" t="s">
        <v>295</v>
      </c>
      <c r="C292" s="207"/>
      <c r="D292" s="208"/>
      <c r="E292" s="209"/>
      <c r="F292" s="209"/>
      <c r="G292" s="209"/>
      <c r="H292" s="210">
        <v>0.98</v>
      </c>
      <c r="I292" s="209" t="s">
        <v>121</v>
      </c>
      <c r="J292" s="13" t="s">
        <v>29</v>
      </c>
      <c r="K292" s="209"/>
      <c r="L292" s="209"/>
      <c r="M292" s="209"/>
      <c r="N292" s="13" t="s">
        <v>47</v>
      </c>
      <c r="O292" s="13" t="s">
        <v>51</v>
      </c>
      <c r="P292" s="173" t="s">
        <v>49</v>
      </c>
    </row>
    <row r="293" spans="1:19" s="1" customFormat="1" ht="12.75" x14ac:dyDescent="0.2">
      <c r="A293" s="205" t="s">
        <v>1500</v>
      </c>
      <c r="B293" s="206" t="s">
        <v>304</v>
      </c>
      <c r="C293" s="207"/>
      <c r="D293" s="208"/>
      <c r="E293" s="209"/>
      <c r="F293" s="209"/>
      <c r="G293" s="209"/>
      <c r="H293" s="210">
        <v>1.34</v>
      </c>
      <c r="I293" s="209" t="s">
        <v>121</v>
      </c>
      <c r="J293" s="13" t="s">
        <v>29</v>
      </c>
      <c r="K293" s="209"/>
      <c r="L293" s="209"/>
      <c r="M293" s="209"/>
      <c r="N293" s="13" t="s">
        <v>47</v>
      </c>
      <c r="O293" s="13" t="s">
        <v>51</v>
      </c>
      <c r="P293" s="173" t="s">
        <v>49</v>
      </c>
    </row>
    <row r="294" spans="1:19" s="1" customFormat="1" ht="12.75" x14ac:dyDescent="0.2">
      <c r="A294" s="205" t="s">
        <v>1501</v>
      </c>
      <c r="B294" s="206" t="s">
        <v>1580</v>
      </c>
      <c r="C294" s="207"/>
      <c r="D294" s="208"/>
      <c r="E294" s="209"/>
      <c r="F294" s="209"/>
      <c r="G294" s="209"/>
      <c r="H294" s="210">
        <v>2.52</v>
      </c>
      <c r="I294" s="209" t="s">
        <v>121</v>
      </c>
      <c r="J294" s="13" t="s">
        <v>29</v>
      </c>
      <c r="K294" s="209"/>
      <c r="L294" s="209"/>
      <c r="M294" s="209"/>
      <c r="N294" s="13" t="s">
        <v>47</v>
      </c>
      <c r="O294" s="13" t="s">
        <v>51</v>
      </c>
      <c r="P294" s="173" t="s">
        <v>49</v>
      </c>
    </row>
    <row r="295" spans="1:19" s="1" customFormat="1" ht="12.75" x14ac:dyDescent="0.2">
      <c r="A295" s="153" t="s">
        <v>1217</v>
      </c>
      <c r="B295" s="8" t="s">
        <v>236</v>
      </c>
      <c r="C295" s="19"/>
      <c r="D295" s="9"/>
      <c r="E295" s="7"/>
      <c r="F295" s="7" t="s">
        <v>258</v>
      </c>
      <c r="G295" s="7" t="s">
        <v>256</v>
      </c>
      <c r="H295" s="183">
        <v>0.9</v>
      </c>
      <c r="I295" s="13" t="s">
        <v>121</v>
      </c>
      <c r="J295" s="13" t="s">
        <v>29</v>
      </c>
      <c r="K295" s="36">
        <v>0</v>
      </c>
      <c r="L295" s="36">
        <v>0.9</v>
      </c>
      <c r="M295" s="17">
        <v>6</v>
      </c>
      <c r="N295" s="13" t="s">
        <v>234</v>
      </c>
      <c r="O295" s="13" t="s">
        <v>51</v>
      </c>
      <c r="P295" s="13" t="s">
        <v>49</v>
      </c>
      <c r="R295" s="1" t="s">
        <v>236</v>
      </c>
    </row>
    <row r="296" spans="1:19" s="1" customFormat="1" ht="12.75" x14ac:dyDescent="0.2">
      <c r="A296" s="153" t="s">
        <v>1218</v>
      </c>
      <c r="B296" s="8" t="s">
        <v>237</v>
      </c>
      <c r="C296" s="19"/>
      <c r="D296" s="9"/>
      <c r="E296" s="7"/>
      <c r="F296" s="7" t="s">
        <v>287</v>
      </c>
      <c r="G296" s="7" t="s">
        <v>288</v>
      </c>
      <c r="H296" s="183">
        <v>0.17499999999999999</v>
      </c>
      <c r="I296" s="13" t="s">
        <v>121</v>
      </c>
      <c r="J296" s="13" t="s">
        <v>29</v>
      </c>
      <c r="K296" s="36">
        <v>0</v>
      </c>
      <c r="L296" s="36">
        <v>0.17499999999999999</v>
      </c>
      <c r="M296" s="17">
        <v>4</v>
      </c>
      <c r="N296" s="13" t="s">
        <v>234</v>
      </c>
      <c r="O296" s="13" t="s">
        <v>51</v>
      </c>
      <c r="P296" s="13" t="s">
        <v>49</v>
      </c>
      <c r="R296" s="1" t="s">
        <v>237</v>
      </c>
    </row>
    <row r="297" spans="1:19" s="1" customFormat="1" ht="12.75" x14ac:dyDescent="0.2">
      <c r="A297" s="153" t="s">
        <v>1219</v>
      </c>
      <c r="B297" s="8" t="s">
        <v>238</v>
      </c>
      <c r="C297" s="19"/>
      <c r="D297" s="9"/>
      <c r="E297" s="7"/>
      <c r="F297" s="7" t="s">
        <v>287</v>
      </c>
      <c r="G297" s="7" t="s">
        <v>289</v>
      </c>
      <c r="H297" s="183">
        <v>0.3</v>
      </c>
      <c r="I297" s="13" t="s">
        <v>121</v>
      </c>
      <c r="J297" s="13" t="s">
        <v>29</v>
      </c>
      <c r="K297" s="36">
        <v>0</v>
      </c>
      <c r="L297" s="36">
        <v>0.3</v>
      </c>
      <c r="M297" s="17">
        <v>4</v>
      </c>
      <c r="N297" s="13" t="s">
        <v>234</v>
      </c>
      <c r="O297" s="13" t="s">
        <v>51</v>
      </c>
      <c r="P297" s="13" t="s">
        <v>49</v>
      </c>
      <c r="R297" s="1" t="s">
        <v>238</v>
      </c>
    </row>
    <row r="298" spans="1:19" s="1" customFormat="1" ht="12.75" x14ac:dyDescent="0.2">
      <c r="A298" s="153" t="s">
        <v>1220</v>
      </c>
      <c r="B298" s="8" t="s">
        <v>239</v>
      </c>
      <c r="C298" s="19"/>
      <c r="D298" s="9"/>
      <c r="E298" s="7"/>
      <c r="F298" s="7" t="s">
        <v>287</v>
      </c>
      <c r="G298" s="7" t="s">
        <v>1221</v>
      </c>
      <c r="H298" s="183">
        <v>0.19700000000000001</v>
      </c>
      <c r="I298" s="13" t="s">
        <v>121</v>
      </c>
      <c r="J298" s="13" t="s">
        <v>29</v>
      </c>
      <c r="K298" s="36">
        <v>0</v>
      </c>
      <c r="L298" s="36">
        <v>0.19700000000000001</v>
      </c>
      <c r="M298" s="17">
        <v>4</v>
      </c>
      <c r="N298" s="13" t="s">
        <v>234</v>
      </c>
      <c r="O298" s="13" t="s">
        <v>51</v>
      </c>
      <c r="P298" s="13" t="s">
        <v>49</v>
      </c>
      <c r="R298" s="1" t="s">
        <v>239</v>
      </c>
    </row>
    <row r="299" spans="1:19" s="1" customFormat="1" ht="12.75" x14ac:dyDescent="0.2">
      <c r="A299" s="153" t="s">
        <v>1222</v>
      </c>
      <c r="B299" s="8" t="s">
        <v>240</v>
      </c>
      <c r="C299" s="19"/>
      <c r="D299" s="9"/>
      <c r="E299" s="7"/>
      <c r="F299" s="7" t="s">
        <v>252</v>
      </c>
      <c r="G299" s="7" t="s">
        <v>290</v>
      </c>
      <c r="H299" s="183">
        <v>0.20699999999999999</v>
      </c>
      <c r="I299" s="13" t="s">
        <v>121</v>
      </c>
      <c r="J299" s="13" t="s">
        <v>29</v>
      </c>
      <c r="K299" s="36">
        <v>0</v>
      </c>
      <c r="L299" s="36">
        <v>0.20699999999999999</v>
      </c>
      <c r="M299" s="17">
        <v>5</v>
      </c>
      <c r="N299" s="13" t="s">
        <v>234</v>
      </c>
      <c r="O299" s="13" t="s">
        <v>51</v>
      </c>
      <c r="P299" s="13" t="s">
        <v>49</v>
      </c>
      <c r="R299" s="1" t="s">
        <v>240</v>
      </c>
    </row>
    <row r="300" spans="1:19" s="1" customFormat="1" ht="12.75" x14ac:dyDescent="0.2">
      <c r="A300" s="153" t="s">
        <v>1223</v>
      </c>
      <c r="B300" s="8" t="s">
        <v>241</v>
      </c>
      <c r="C300" s="19"/>
      <c r="D300" s="9"/>
      <c r="E300" s="7"/>
      <c r="F300" s="7" t="s">
        <v>290</v>
      </c>
      <c r="G300" s="7" t="s">
        <v>291</v>
      </c>
      <c r="H300" s="183">
        <v>0.4</v>
      </c>
      <c r="I300" s="13" t="s">
        <v>121</v>
      </c>
      <c r="J300" s="13" t="s">
        <v>29</v>
      </c>
      <c r="K300" s="36">
        <v>0</v>
      </c>
      <c r="L300" s="36">
        <v>0.4</v>
      </c>
      <c r="M300" s="17">
        <v>3.5</v>
      </c>
      <c r="N300" s="13" t="s">
        <v>47</v>
      </c>
      <c r="O300" s="13" t="s">
        <v>51</v>
      </c>
      <c r="P300" s="13" t="s">
        <v>49</v>
      </c>
      <c r="R300" s="1" t="s">
        <v>241</v>
      </c>
    </row>
    <row r="301" spans="1:19" s="1" customFormat="1" ht="12.75" x14ac:dyDescent="0.2">
      <c r="A301" s="153" t="s">
        <v>1224</v>
      </c>
      <c r="B301" s="8" t="s">
        <v>207</v>
      </c>
      <c r="C301" s="19"/>
      <c r="D301" s="9"/>
      <c r="E301" s="7" t="s">
        <v>248</v>
      </c>
      <c r="F301" s="7" t="s">
        <v>228</v>
      </c>
      <c r="G301" s="7" t="s">
        <v>1465</v>
      </c>
      <c r="H301" s="183">
        <v>0.8</v>
      </c>
      <c r="I301" s="13" t="s">
        <v>121</v>
      </c>
      <c r="J301" s="13" t="s">
        <v>29</v>
      </c>
      <c r="K301" s="36">
        <v>0</v>
      </c>
      <c r="L301" s="36">
        <v>0.65</v>
      </c>
      <c r="M301" s="17">
        <v>5</v>
      </c>
      <c r="N301" s="13" t="s">
        <v>234</v>
      </c>
      <c r="O301" s="13" t="s">
        <v>51</v>
      </c>
      <c r="P301" s="13" t="s">
        <v>49</v>
      </c>
      <c r="R301" s="1" t="s">
        <v>207</v>
      </c>
      <c r="S301" s="1" t="s">
        <v>248</v>
      </c>
    </row>
    <row r="302" spans="1:19" s="1" customFormat="1" ht="12.75" x14ac:dyDescent="0.2">
      <c r="A302" s="153"/>
      <c r="B302" s="8"/>
      <c r="C302" s="19"/>
      <c r="D302" s="9"/>
      <c r="E302" s="7"/>
      <c r="F302" s="7" t="s">
        <v>30</v>
      </c>
      <c r="G302" s="7" t="s">
        <v>30</v>
      </c>
      <c r="H302" s="183"/>
      <c r="I302" s="13"/>
      <c r="J302" s="13"/>
      <c r="K302" s="36">
        <v>0.65</v>
      </c>
      <c r="L302" s="36">
        <v>0.8</v>
      </c>
      <c r="M302" s="17">
        <v>3.5</v>
      </c>
      <c r="N302" s="13" t="s">
        <v>47</v>
      </c>
      <c r="O302" s="13" t="s">
        <v>48</v>
      </c>
      <c r="P302" s="13" t="s">
        <v>49</v>
      </c>
    </row>
    <row r="303" spans="1:19" s="1" customFormat="1" ht="12.75" x14ac:dyDescent="0.2">
      <c r="A303" s="153" t="s">
        <v>1225</v>
      </c>
      <c r="B303" s="8" t="s">
        <v>242</v>
      </c>
      <c r="C303" s="19"/>
      <c r="D303" s="9"/>
      <c r="E303" s="7"/>
      <c r="F303" s="7" t="s">
        <v>292</v>
      </c>
      <c r="G303" s="7" t="s">
        <v>293</v>
      </c>
      <c r="H303" s="183">
        <v>0.39500000000000002</v>
      </c>
      <c r="I303" s="13" t="s">
        <v>121</v>
      </c>
      <c r="J303" s="13" t="s">
        <v>29</v>
      </c>
      <c r="K303" s="36">
        <v>0</v>
      </c>
      <c r="L303" s="36">
        <v>0.39500000000000002</v>
      </c>
      <c r="M303" s="17">
        <v>4</v>
      </c>
      <c r="N303" s="13" t="s">
        <v>234</v>
      </c>
      <c r="O303" s="13" t="s">
        <v>51</v>
      </c>
      <c r="P303" s="13" t="s">
        <v>49</v>
      </c>
      <c r="R303" s="1" t="s">
        <v>242</v>
      </c>
    </row>
    <row r="304" spans="1:19" s="1" customFormat="1" ht="12.75" x14ac:dyDescent="0.2">
      <c r="A304" s="153" t="s">
        <v>1226</v>
      </c>
      <c r="B304" s="8" t="s">
        <v>243</v>
      </c>
      <c r="C304" s="19"/>
      <c r="D304" s="9"/>
      <c r="E304" s="7"/>
      <c r="F304" s="7" t="s">
        <v>289</v>
      </c>
      <c r="G304" s="7" t="s">
        <v>294</v>
      </c>
      <c r="H304" s="183">
        <v>0.11</v>
      </c>
      <c r="I304" s="13" t="s">
        <v>35</v>
      </c>
      <c r="J304" s="13" t="s">
        <v>29</v>
      </c>
      <c r="K304" s="36">
        <v>0</v>
      </c>
      <c r="L304" s="36">
        <v>0.11</v>
      </c>
      <c r="M304" s="17">
        <v>4</v>
      </c>
      <c r="N304" s="13" t="s">
        <v>234</v>
      </c>
      <c r="O304" s="13" t="s">
        <v>51</v>
      </c>
      <c r="P304" s="13" t="s">
        <v>49</v>
      </c>
      <c r="R304" s="1" t="s">
        <v>243</v>
      </c>
    </row>
    <row r="305" spans="1:19" s="1" customFormat="1" ht="12.75" x14ac:dyDescent="0.2">
      <c r="A305" s="153" t="s">
        <v>1227</v>
      </c>
      <c r="B305" s="8" t="s">
        <v>244</v>
      </c>
      <c r="C305" s="19"/>
      <c r="D305" s="9"/>
      <c r="E305" s="7"/>
      <c r="F305" s="7" t="s">
        <v>239</v>
      </c>
      <c r="G305" s="7" t="s">
        <v>287</v>
      </c>
      <c r="H305" s="183">
        <v>0.215</v>
      </c>
      <c r="I305" s="13" t="s">
        <v>121</v>
      </c>
      <c r="J305" s="13" t="s">
        <v>29</v>
      </c>
      <c r="K305" s="36">
        <v>0</v>
      </c>
      <c r="L305" s="36">
        <v>0.215</v>
      </c>
      <c r="M305" s="17">
        <v>4</v>
      </c>
      <c r="N305" s="13" t="s">
        <v>234</v>
      </c>
      <c r="O305" s="13" t="s">
        <v>51</v>
      </c>
      <c r="P305" s="13" t="s">
        <v>49</v>
      </c>
      <c r="R305" s="1" t="s">
        <v>244</v>
      </c>
    </row>
    <row r="306" spans="1:19" s="1" customFormat="1" ht="12.75" x14ac:dyDescent="0.2">
      <c r="A306" s="153" t="s">
        <v>1228</v>
      </c>
      <c r="B306" s="8" t="s">
        <v>245</v>
      </c>
      <c r="C306" s="19"/>
      <c r="D306" s="9"/>
      <c r="E306" s="7"/>
      <c r="F306" s="7" t="s">
        <v>295</v>
      </c>
      <c r="G306" s="7" t="s">
        <v>296</v>
      </c>
      <c r="H306" s="183">
        <v>2.5</v>
      </c>
      <c r="I306" s="13" t="s">
        <v>121</v>
      </c>
      <c r="J306" s="13" t="s">
        <v>29</v>
      </c>
      <c r="K306" s="36">
        <v>0</v>
      </c>
      <c r="L306" s="36">
        <v>2.5</v>
      </c>
      <c r="M306" s="17">
        <v>3.5</v>
      </c>
      <c r="N306" s="13" t="s">
        <v>47</v>
      </c>
      <c r="O306" s="13" t="s">
        <v>51</v>
      </c>
      <c r="P306" s="13" t="s">
        <v>49</v>
      </c>
      <c r="R306" s="1" t="s">
        <v>245</v>
      </c>
    </row>
    <row r="307" spans="1:19" s="1" customFormat="1" ht="12.75" x14ac:dyDescent="0.2">
      <c r="A307" s="153" t="s">
        <v>1229</v>
      </c>
      <c r="B307" s="8" t="s">
        <v>246</v>
      </c>
      <c r="C307" s="19"/>
      <c r="D307" s="9"/>
      <c r="E307" s="7" t="s">
        <v>247</v>
      </c>
      <c r="F307" s="7" t="s">
        <v>295</v>
      </c>
      <c r="G307" s="7" t="s">
        <v>297</v>
      </c>
      <c r="H307" s="183">
        <v>2.2000000000000002</v>
      </c>
      <c r="I307" s="13" t="s">
        <v>121</v>
      </c>
      <c r="J307" s="13" t="s">
        <v>29</v>
      </c>
      <c r="K307" s="36">
        <v>0</v>
      </c>
      <c r="L307" s="36">
        <v>2.2000000000000002</v>
      </c>
      <c r="M307" s="17">
        <v>3.5</v>
      </c>
      <c r="N307" s="13" t="s">
        <v>47</v>
      </c>
      <c r="O307" s="13" t="s">
        <v>51</v>
      </c>
      <c r="P307" s="13" t="s">
        <v>49</v>
      </c>
      <c r="R307" s="1" t="s">
        <v>246</v>
      </c>
      <c r="S307" s="1" t="s">
        <v>247</v>
      </c>
    </row>
    <row r="308" spans="1:19" s="1" customFormat="1" ht="12.75" x14ac:dyDescent="0.2">
      <c r="A308" s="153" t="s">
        <v>1230</v>
      </c>
      <c r="B308" s="8" t="s">
        <v>247</v>
      </c>
      <c r="C308" s="19"/>
      <c r="D308" s="9"/>
      <c r="E308" s="7" t="s">
        <v>298</v>
      </c>
      <c r="F308" s="7" t="s">
        <v>297</v>
      </c>
      <c r="G308" s="7" t="s">
        <v>1466</v>
      </c>
      <c r="H308" s="183">
        <v>0.8</v>
      </c>
      <c r="I308" s="13" t="s">
        <v>121</v>
      </c>
      <c r="J308" s="13" t="s">
        <v>29</v>
      </c>
      <c r="K308" s="36">
        <v>0</v>
      </c>
      <c r="L308" s="36">
        <v>0.8</v>
      </c>
      <c r="M308" s="17">
        <v>3.5</v>
      </c>
      <c r="N308" s="13" t="s">
        <v>47</v>
      </c>
      <c r="O308" s="13" t="s">
        <v>51</v>
      </c>
      <c r="P308" s="13" t="s">
        <v>49</v>
      </c>
      <c r="R308" s="1" t="s">
        <v>247</v>
      </c>
      <c r="S308" s="1" t="s">
        <v>298</v>
      </c>
    </row>
    <row r="309" spans="1:19" s="1" customFormat="1" ht="12.75" x14ac:dyDescent="0.2">
      <c r="A309" s="153" t="s">
        <v>1231</v>
      </c>
      <c r="B309" s="8" t="s">
        <v>1467</v>
      </c>
      <c r="C309" s="19"/>
      <c r="D309" s="9"/>
      <c r="E309" s="7" t="s">
        <v>299</v>
      </c>
      <c r="F309" s="7" t="s">
        <v>1468</v>
      </c>
      <c r="G309" s="7" t="s">
        <v>299</v>
      </c>
      <c r="H309" s="183">
        <v>3.3</v>
      </c>
      <c r="I309" s="13" t="s">
        <v>121</v>
      </c>
      <c r="J309" s="13" t="s">
        <v>29</v>
      </c>
      <c r="K309" s="36">
        <v>0</v>
      </c>
      <c r="L309" s="36">
        <v>3.3</v>
      </c>
      <c r="M309" s="17">
        <v>3.5</v>
      </c>
      <c r="N309" s="13" t="s">
        <v>47</v>
      </c>
      <c r="O309" s="13" t="s">
        <v>51</v>
      </c>
      <c r="P309" s="13" t="s">
        <v>49</v>
      </c>
      <c r="R309" s="1" t="s">
        <v>1575</v>
      </c>
      <c r="S309" s="1" t="s">
        <v>299</v>
      </c>
    </row>
    <row r="310" spans="1:19" s="1" customFormat="1" ht="12.75" x14ac:dyDescent="0.2">
      <c r="A310" s="153" t="s">
        <v>1232</v>
      </c>
      <c r="B310" s="8" t="s">
        <v>248</v>
      </c>
      <c r="C310" s="19"/>
      <c r="D310" s="9"/>
      <c r="E310" s="7"/>
      <c r="F310" s="7" t="s">
        <v>1465</v>
      </c>
      <c r="G310" s="7" t="s">
        <v>300</v>
      </c>
      <c r="H310" s="183">
        <v>2</v>
      </c>
      <c r="I310" s="13" t="s">
        <v>121</v>
      </c>
      <c r="J310" s="13" t="s">
        <v>29</v>
      </c>
      <c r="K310" s="36">
        <v>0</v>
      </c>
      <c r="L310" s="36">
        <v>2</v>
      </c>
      <c r="M310" s="17">
        <v>1</v>
      </c>
      <c r="N310" s="13" t="s">
        <v>143</v>
      </c>
      <c r="O310" s="13" t="s">
        <v>144</v>
      </c>
      <c r="P310" s="13" t="s">
        <v>145</v>
      </c>
      <c r="R310" s="1" t="s">
        <v>248</v>
      </c>
    </row>
    <row r="311" spans="1:19" s="1" customFormat="1" ht="12.75" x14ac:dyDescent="0.2">
      <c r="A311" s="153" t="s">
        <v>1233</v>
      </c>
      <c r="B311" s="8" t="s">
        <v>249</v>
      </c>
      <c r="C311" s="19"/>
      <c r="D311" s="9"/>
      <c r="E311" s="7"/>
      <c r="F311" s="7" t="s">
        <v>265</v>
      </c>
      <c r="G311" s="7" t="s">
        <v>1469</v>
      </c>
      <c r="H311" s="183">
        <v>0.35</v>
      </c>
      <c r="I311" s="13" t="s">
        <v>121</v>
      </c>
      <c r="J311" s="13" t="s">
        <v>29</v>
      </c>
      <c r="K311" s="36">
        <v>0</v>
      </c>
      <c r="L311" s="36">
        <v>0.35</v>
      </c>
      <c r="M311" s="17">
        <v>3</v>
      </c>
      <c r="N311" s="13" t="s">
        <v>47</v>
      </c>
      <c r="O311" s="13" t="s">
        <v>48</v>
      </c>
      <c r="P311" s="13" t="s">
        <v>49</v>
      </c>
      <c r="R311" s="1" t="s">
        <v>249</v>
      </c>
    </row>
    <row r="312" spans="1:19" s="1" customFormat="1" ht="12.75" x14ac:dyDescent="0.2">
      <c r="A312" s="153" t="s">
        <v>1234</v>
      </c>
      <c r="B312" s="8" t="s">
        <v>250</v>
      </c>
      <c r="C312" s="19"/>
      <c r="D312" s="9"/>
      <c r="E312" s="7"/>
      <c r="F312" s="7" t="s">
        <v>301</v>
      </c>
      <c r="G312" s="7" t="s">
        <v>292</v>
      </c>
      <c r="H312" s="183">
        <v>0.2</v>
      </c>
      <c r="I312" s="13" t="s">
        <v>121</v>
      </c>
      <c r="J312" s="13" t="s">
        <v>29</v>
      </c>
      <c r="K312" s="36">
        <v>0</v>
      </c>
      <c r="L312" s="36">
        <v>0.2</v>
      </c>
      <c r="M312" s="17">
        <v>3</v>
      </c>
      <c r="N312" s="13" t="s">
        <v>47</v>
      </c>
      <c r="O312" s="13" t="s">
        <v>51</v>
      </c>
      <c r="P312" s="13" t="s">
        <v>49</v>
      </c>
      <c r="R312" s="1" t="s">
        <v>250</v>
      </c>
    </row>
    <row r="313" spans="1:19" s="1" customFormat="1" ht="12.75" x14ac:dyDescent="0.2">
      <c r="A313" s="153" t="s">
        <v>1235</v>
      </c>
      <c r="B313" s="8" t="s">
        <v>251</v>
      </c>
      <c r="C313" s="19"/>
      <c r="D313" s="9"/>
      <c r="E313" s="7"/>
      <c r="F313" s="7" t="s">
        <v>301</v>
      </c>
      <c r="G313" s="7" t="s">
        <v>292</v>
      </c>
      <c r="H313" s="183">
        <v>0.2</v>
      </c>
      <c r="I313" s="13" t="s">
        <v>121</v>
      </c>
      <c r="J313" s="13" t="s">
        <v>29</v>
      </c>
      <c r="K313" s="36">
        <v>0</v>
      </c>
      <c r="L313" s="36">
        <v>0.2</v>
      </c>
      <c r="M313" s="17">
        <v>3</v>
      </c>
      <c r="N313" s="13" t="s">
        <v>47</v>
      </c>
      <c r="O313" s="13" t="s">
        <v>48</v>
      </c>
      <c r="P313" s="13" t="s">
        <v>49</v>
      </c>
      <c r="R313" s="1" t="s">
        <v>251</v>
      </c>
    </row>
    <row r="314" spans="1:19" s="1" customFormat="1" ht="12.75" x14ac:dyDescent="0.2">
      <c r="A314" s="168" t="s">
        <v>1379</v>
      </c>
      <c r="B314" s="169" t="s">
        <v>252</v>
      </c>
      <c r="C314" s="170"/>
      <c r="D314" s="171"/>
      <c r="E314" s="172"/>
      <c r="F314" s="172" t="s">
        <v>292</v>
      </c>
      <c r="G314" s="172" t="s">
        <v>289</v>
      </c>
      <c r="H314" s="184">
        <v>0.6</v>
      </c>
      <c r="I314" s="173" t="s">
        <v>121</v>
      </c>
      <c r="J314" s="13" t="s">
        <v>29</v>
      </c>
      <c r="K314" s="36">
        <v>0</v>
      </c>
      <c r="L314" s="36">
        <v>0.6</v>
      </c>
      <c r="M314" s="17">
        <v>8</v>
      </c>
      <c r="N314" s="13" t="s">
        <v>234</v>
      </c>
      <c r="O314" s="13" t="s">
        <v>51</v>
      </c>
      <c r="P314" s="13" t="s">
        <v>49</v>
      </c>
      <c r="R314" s="1" t="s">
        <v>252</v>
      </c>
    </row>
    <row r="315" spans="1:19" s="1" customFormat="1" ht="12.75" x14ac:dyDescent="0.2">
      <c r="A315" s="168" t="s">
        <v>1380</v>
      </c>
      <c r="B315" s="169" t="s">
        <v>253</v>
      </c>
      <c r="C315" s="170"/>
      <c r="D315" s="171"/>
      <c r="E315" s="172"/>
      <c r="F315" s="172" t="s">
        <v>263</v>
      </c>
      <c r="G315" s="172" t="s">
        <v>302</v>
      </c>
      <c r="H315" s="184">
        <v>0.32</v>
      </c>
      <c r="I315" s="173" t="s">
        <v>121</v>
      </c>
      <c r="J315" s="13" t="s">
        <v>29</v>
      </c>
      <c r="K315" s="36">
        <v>0</v>
      </c>
      <c r="L315" s="36">
        <v>0.32</v>
      </c>
      <c r="M315" s="17">
        <v>4</v>
      </c>
      <c r="N315" s="13" t="s">
        <v>234</v>
      </c>
      <c r="O315" s="13" t="s">
        <v>50</v>
      </c>
      <c r="P315" s="13" t="s">
        <v>49</v>
      </c>
      <c r="R315" s="1" t="s">
        <v>253</v>
      </c>
    </row>
    <row r="316" spans="1:19" s="1" customFormat="1" ht="12.75" x14ac:dyDescent="0.2">
      <c r="A316" s="168" t="s">
        <v>1381</v>
      </c>
      <c r="B316" s="169" t="s">
        <v>254</v>
      </c>
      <c r="C316" s="170"/>
      <c r="D316" s="171"/>
      <c r="E316" s="172"/>
      <c r="F316" s="172" t="s">
        <v>303</v>
      </c>
      <c r="G316" s="172" t="s">
        <v>304</v>
      </c>
      <c r="H316" s="184">
        <v>0.7</v>
      </c>
      <c r="I316" s="173" t="s">
        <v>121</v>
      </c>
      <c r="J316" s="13" t="s">
        <v>29</v>
      </c>
      <c r="K316" s="36">
        <v>0</v>
      </c>
      <c r="L316" s="36">
        <v>0.7</v>
      </c>
      <c r="M316" s="17">
        <v>7</v>
      </c>
      <c r="N316" s="13" t="s">
        <v>234</v>
      </c>
      <c r="O316" s="13" t="s">
        <v>51</v>
      </c>
      <c r="P316" s="13" t="s">
        <v>49</v>
      </c>
      <c r="R316" s="1" t="s">
        <v>254</v>
      </c>
    </row>
    <row r="317" spans="1:19" s="1" customFormat="1" ht="12.75" x14ac:dyDescent="0.2">
      <c r="A317" s="168" t="s">
        <v>1382</v>
      </c>
      <c r="B317" s="169" t="s">
        <v>255</v>
      </c>
      <c r="C317" s="170"/>
      <c r="D317" s="171"/>
      <c r="E317" s="172"/>
      <c r="F317" s="172" t="s">
        <v>289</v>
      </c>
      <c r="G317" s="172" t="s">
        <v>1470</v>
      </c>
      <c r="H317" s="184">
        <v>0.16</v>
      </c>
      <c r="I317" s="173" t="s">
        <v>121</v>
      </c>
      <c r="J317" s="13" t="s">
        <v>29</v>
      </c>
      <c r="K317" s="36">
        <v>0</v>
      </c>
      <c r="L317" s="36">
        <v>0.16</v>
      </c>
      <c r="M317" s="17">
        <v>6</v>
      </c>
      <c r="N317" s="13" t="s">
        <v>234</v>
      </c>
      <c r="O317" s="13" t="s">
        <v>51</v>
      </c>
      <c r="P317" s="13" t="s">
        <v>49</v>
      </c>
      <c r="R317" s="1" t="s">
        <v>255</v>
      </c>
    </row>
    <row r="318" spans="1:19" s="1" customFormat="1" ht="12.75" x14ac:dyDescent="0.2">
      <c r="A318" s="168" t="s">
        <v>1383</v>
      </c>
      <c r="B318" s="169" t="s">
        <v>256</v>
      </c>
      <c r="C318" s="170"/>
      <c r="D318" s="171"/>
      <c r="E318" s="172"/>
      <c r="F318" s="172" t="s">
        <v>1471</v>
      </c>
      <c r="G318" s="172" t="s">
        <v>254</v>
      </c>
      <c r="H318" s="184">
        <v>0.19500000000000001</v>
      </c>
      <c r="I318" s="173" t="s">
        <v>121</v>
      </c>
      <c r="J318" s="13" t="s">
        <v>29</v>
      </c>
      <c r="K318" s="36">
        <v>0</v>
      </c>
      <c r="L318" s="36">
        <v>0.19500000000000001</v>
      </c>
      <c r="M318" s="17">
        <v>5.6</v>
      </c>
      <c r="N318" s="13" t="s">
        <v>234</v>
      </c>
      <c r="O318" s="13" t="s">
        <v>51</v>
      </c>
      <c r="P318" s="13" t="s">
        <v>49</v>
      </c>
      <c r="R318" s="1" t="s">
        <v>256</v>
      </c>
    </row>
    <row r="319" spans="1:19" s="1" customFormat="1" ht="12.75" x14ac:dyDescent="0.2">
      <c r="A319" s="168" t="s">
        <v>1384</v>
      </c>
      <c r="B319" s="169" t="s">
        <v>257</v>
      </c>
      <c r="C319" s="170"/>
      <c r="D319" s="171"/>
      <c r="E319" s="172"/>
      <c r="F319" s="172" t="s">
        <v>305</v>
      </c>
      <c r="G319" s="172" t="s">
        <v>254</v>
      </c>
      <c r="H319" s="184">
        <v>0.5</v>
      </c>
      <c r="I319" s="173" t="s">
        <v>121</v>
      </c>
      <c r="J319" s="13" t="s">
        <v>29</v>
      </c>
      <c r="K319" s="36">
        <v>0</v>
      </c>
      <c r="L319" s="36">
        <v>0.5</v>
      </c>
      <c r="M319" s="17">
        <v>7</v>
      </c>
      <c r="N319" s="13" t="s">
        <v>234</v>
      </c>
      <c r="O319" s="13" t="s">
        <v>51</v>
      </c>
      <c r="P319" s="13" t="s">
        <v>49</v>
      </c>
      <c r="R319" s="1" t="s">
        <v>257</v>
      </c>
    </row>
    <row r="320" spans="1:19" s="1" customFormat="1" ht="12.75" x14ac:dyDescent="0.2">
      <c r="A320" s="168" t="s">
        <v>1385</v>
      </c>
      <c r="B320" s="169" t="s">
        <v>258</v>
      </c>
      <c r="C320" s="170"/>
      <c r="D320" s="171"/>
      <c r="E320" s="172"/>
      <c r="F320" s="172" t="s">
        <v>262</v>
      </c>
      <c r="G320" s="172" t="s">
        <v>304</v>
      </c>
      <c r="H320" s="184">
        <v>0.3</v>
      </c>
      <c r="I320" s="173" t="s">
        <v>121</v>
      </c>
      <c r="J320" s="13" t="s">
        <v>29</v>
      </c>
      <c r="K320" s="36">
        <v>0</v>
      </c>
      <c r="L320" s="36">
        <v>0.3</v>
      </c>
      <c r="M320" s="17">
        <v>6</v>
      </c>
      <c r="N320" s="13" t="s">
        <v>234</v>
      </c>
      <c r="O320" s="13" t="s">
        <v>51</v>
      </c>
      <c r="P320" s="13" t="s">
        <v>49</v>
      </c>
      <c r="R320" s="1" t="s">
        <v>258</v>
      </c>
    </row>
    <row r="321" spans="1:18" s="1" customFormat="1" ht="12.75" x14ac:dyDescent="0.2">
      <c r="A321" s="168" t="s">
        <v>1386</v>
      </c>
      <c r="B321" s="169" t="s">
        <v>259</v>
      </c>
      <c r="C321" s="170"/>
      <c r="D321" s="171"/>
      <c r="E321" s="172"/>
      <c r="F321" s="172" t="s">
        <v>262</v>
      </c>
      <c r="G321" s="172" t="s">
        <v>306</v>
      </c>
      <c r="H321" s="184">
        <v>0.215</v>
      </c>
      <c r="I321" s="173" t="s">
        <v>121</v>
      </c>
      <c r="J321" s="13" t="s">
        <v>29</v>
      </c>
      <c r="K321" s="36">
        <v>0</v>
      </c>
      <c r="L321" s="36">
        <v>0.215</v>
      </c>
      <c r="M321" s="17">
        <v>8</v>
      </c>
      <c r="N321" s="13" t="s">
        <v>234</v>
      </c>
      <c r="O321" s="13" t="s">
        <v>51</v>
      </c>
      <c r="P321" s="13" t="s">
        <v>49</v>
      </c>
      <c r="R321" s="1" t="s">
        <v>259</v>
      </c>
    </row>
    <row r="322" spans="1:18" s="1" customFormat="1" ht="12.75" x14ac:dyDescent="0.2">
      <c r="A322" s="168" t="s">
        <v>1387</v>
      </c>
      <c r="B322" s="169" t="s">
        <v>260</v>
      </c>
      <c r="C322" s="170"/>
      <c r="D322" s="171"/>
      <c r="E322" s="172"/>
      <c r="F322" s="172" t="s">
        <v>307</v>
      </c>
      <c r="G322" s="172" t="s">
        <v>290</v>
      </c>
      <c r="H322" s="184">
        <v>0.185</v>
      </c>
      <c r="I322" s="173" t="s">
        <v>121</v>
      </c>
      <c r="J322" s="13" t="s">
        <v>29</v>
      </c>
      <c r="K322" s="36">
        <v>0</v>
      </c>
      <c r="L322" s="36">
        <v>0.185</v>
      </c>
      <c r="M322" s="17">
        <v>8</v>
      </c>
      <c r="N322" s="13" t="s">
        <v>234</v>
      </c>
      <c r="O322" s="13" t="s">
        <v>51</v>
      </c>
      <c r="P322" s="13" t="s">
        <v>49</v>
      </c>
      <c r="R322" s="1" t="s">
        <v>260</v>
      </c>
    </row>
    <row r="323" spans="1:18" s="1" customFormat="1" ht="12.75" x14ac:dyDescent="0.2">
      <c r="A323" s="168" t="s">
        <v>1388</v>
      </c>
      <c r="B323" s="169" t="s">
        <v>1350</v>
      </c>
      <c r="C323" s="170"/>
      <c r="D323" s="171"/>
      <c r="E323" s="172"/>
      <c r="F323" s="172" t="s">
        <v>261</v>
      </c>
      <c r="G323" s="172" t="s">
        <v>307</v>
      </c>
      <c r="H323" s="184">
        <v>0.30599999999999999</v>
      </c>
      <c r="I323" s="173" t="s">
        <v>121</v>
      </c>
      <c r="J323" s="13" t="s">
        <v>29</v>
      </c>
      <c r="K323" s="36">
        <v>0</v>
      </c>
      <c r="L323" s="36">
        <v>0.30599999999999999</v>
      </c>
      <c r="M323" s="17">
        <v>5.5</v>
      </c>
      <c r="N323" s="13" t="s">
        <v>234</v>
      </c>
      <c r="O323" s="13" t="s">
        <v>51</v>
      </c>
      <c r="P323" s="13" t="s">
        <v>49</v>
      </c>
      <c r="R323" s="1" t="s">
        <v>1576</v>
      </c>
    </row>
    <row r="324" spans="1:18" s="1" customFormat="1" ht="12.75" x14ac:dyDescent="0.2">
      <c r="A324" s="168" t="s">
        <v>1389</v>
      </c>
      <c r="B324" s="169" t="s">
        <v>261</v>
      </c>
      <c r="C324" s="170"/>
      <c r="D324" s="171"/>
      <c r="E324" s="172"/>
      <c r="F324" s="172" t="s">
        <v>287</v>
      </c>
      <c r="G324" s="172" t="s">
        <v>308</v>
      </c>
      <c r="H324" s="184">
        <v>0.5</v>
      </c>
      <c r="I324" s="173" t="s">
        <v>121</v>
      </c>
      <c r="J324" s="13" t="s">
        <v>29</v>
      </c>
      <c r="K324" s="36">
        <v>0</v>
      </c>
      <c r="L324" s="36">
        <v>0.5</v>
      </c>
      <c r="M324" s="17">
        <v>8</v>
      </c>
      <c r="N324" s="13" t="s">
        <v>234</v>
      </c>
      <c r="O324" s="13" t="s">
        <v>51</v>
      </c>
      <c r="P324" s="13" t="s">
        <v>49</v>
      </c>
      <c r="R324" s="1" t="s">
        <v>261</v>
      </c>
    </row>
    <row r="325" spans="1:18" s="1" customFormat="1" ht="12.75" x14ac:dyDescent="0.2">
      <c r="A325" s="168" t="s">
        <v>1390</v>
      </c>
      <c r="B325" s="169" t="s">
        <v>262</v>
      </c>
      <c r="C325" s="170"/>
      <c r="D325" s="171"/>
      <c r="E325" s="172"/>
      <c r="F325" s="172" t="s">
        <v>1472</v>
      </c>
      <c r="G325" s="172" t="s">
        <v>261</v>
      </c>
      <c r="H325" s="184">
        <v>0.4</v>
      </c>
      <c r="I325" s="173" t="s">
        <v>121</v>
      </c>
      <c r="J325" s="13" t="s">
        <v>29</v>
      </c>
      <c r="K325" s="36">
        <v>0</v>
      </c>
      <c r="L325" s="36">
        <v>0.4</v>
      </c>
      <c r="M325" s="17">
        <v>8</v>
      </c>
      <c r="N325" s="13" t="s">
        <v>234</v>
      </c>
      <c r="O325" s="13" t="s">
        <v>51</v>
      </c>
      <c r="P325" s="13" t="s">
        <v>49</v>
      </c>
      <c r="R325" s="1" t="s">
        <v>262</v>
      </c>
    </row>
    <row r="326" spans="1:18" s="1" customFormat="1" ht="12.75" x14ac:dyDescent="0.2">
      <c r="A326" s="168" t="s">
        <v>1391</v>
      </c>
      <c r="B326" s="169" t="s">
        <v>301</v>
      </c>
      <c r="C326" s="170"/>
      <c r="D326" s="171"/>
      <c r="E326" s="172"/>
      <c r="F326" s="172" t="s">
        <v>228</v>
      </c>
      <c r="G326" s="172" t="s">
        <v>272</v>
      </c>
      <c r="H326" s="184">
        <v>1.0249999999999999</v>
      </c>
      <c r="I326" s="173" t="s">
        <v>121</v>
      </c>
      <c r="J326" s="13" t="s">
        <v>29</v>
      </c>
      <c r="K326" s="36">
        <v>0</v>
      </c>
      <c r="L326" s="36">
        <v>1.0249999999999999</v>
      </c>
      <c r="M326" s="17">
        <v>8</v>
      </c>
      <c r="N326" s="13" t="s">
        <v>234</v>
      </c>
      <c r="O326" s="13" t="s">
        <v>51</v>
      </c>
      <c r="P326" s="13" t="s">
        <v>49</v>
      </c>
      <c r="R326" s="1" t="s">
        <v>1577</v>
      </c>
    </row>
    <row r="327" spans="1:18" s="1" customFormat="1" ht="12.75" x14ac:dyDescent="0.2">
      <c r="A327" s="168" t="s">
        <v>1392</v>
      </c>
      <c r="B327" s="169" t="s">
        <v>263</v>
      </c>
      <c r="C327" s="170"/>
      <c r="D327" s="171"/>
      <c r="E327" s="172"/>
      <c r="F327" s="172" t="s">
        <v>309</v>
      </c>
      <c r="G327" s="172" t="s">
        <v>308</v>
      </c>
      <c r="H327" s="184">
        <v>0.58299999999999996</v>
      </c>
      <c r="I327" s="173" t="s">
        <v>121</v>
      </c>
      <c r="J327" s="13" t="s">
        <v>29</v>
      </c>
      <c r="K327" s="36">
        <v>0</v>
      </c>
      <c r="L327" s="36">
        <v>0.58299999999999996</v>
      </c>
      <c r="M327" s="17">
        <v>8</v>
      </c>
      <c r="N327" s="13" t="s">
        <v>234</v>
      </c>
      <c r="O327" s="13" t="s">
        <v>51</v>
      </c>
      <c r="P327" s="13" t="s">
        <v>49</v>
      </c>
      <c r="R327" s="1" t="s">
        <v>263</v>
      </c>
    </row>
    <row r="328" spans="1:18" s="1" customFormat="1" ht="12.75" x14ac:dyDescent="0.2">
      <c r="A328" s="168" t="s">
        <v>1393</v>
      </c>
      <c r="B328" s="169" t="s">
        <v>264</v>
      </c>
      <c r="C328" s="170"/>
      <c r="D328" s="171"/>
      <c r="E328" s="172"/>
      <c r="F328" s="172" t="s">
        <v>1473</v>
      </c>
      <c r="G328" s="172" t="s">
        <v>308</v>
      </c>
      <c r="H328" s="184">
        <v>0.23899999999999999</v>
      </c>
      <c r="I328" s="173" t="s">
        <v>121</v>
      </c>
      <c r="J328" s="13" t="s">
        <v>29</v>
      </c>
      <c r="K328" s="36">
        <v>0</v>
      </c>
      <c r="L328" s="36">
        <v>0.23899999999999999</v>
      </c>
      <c r="M328" s="17">
        <v>8</v>
      </c>
      <c r="N328" s="13" t="s">
        <v>234</v>
      </c>
      <c r="O328" s="13" t="s">
        <v>51</v>
      </c>
      <c r="P328" s="13" t="s">
        <v>49</v>
      </c>
      <c r="R328" s="1" t="s">
        <v>264</v>
      </c>
    </row>
    <row r="329" spans="1:18" s="1" customFormat="1" ht="12.75" x14ac:dyDescent="0.2">
      <c r="A329" s="168" t="s">
        <v>1394</v>
      </c>
      <c r="B329" s="169" t="s">
        <v>265</v>
      </c>
      <c r="C329" s="170"/>
      <c r="D329" s="171"/>
      <c r="E329" s="172"/>
      <c r="F329" s="172" t="s">
        <v>301</v>
      </c>
      <c r="G329" s="172" t="s">
        <v>292</v>
      </c>
      <c r="H329" s="184">
        <v>0.2</v>
      </c>
      <c r="I329" s="173" t="s">
        <v>121</v>
      </c>
      <c r="J329" s="13" t="s">
        <v>29</v>
      </c>
      <c r="K329" s="36">
        <v>0</v>
      </c>
      <c r="L329" s="36">
        <v>0.2</v>
      </c>
      <c r="M329" s="17">
        <v>6</v>
      </c>
      <c r="N329" s="13" t="s">
        <v>234</v>
      </c>
      <c r="O329" s="13" t="s">
        <v>51</v>
      </c>
      <c r="P329" s="13" t="s">
        <v>49</v>
      </c>
      <c r="R329" s="1" t="s">
        <v>265</v>
      </c>
    </row>
    <row r="330" spans="1:18" s="1" customFormat="1" ht="12.75" x14ac:dyDescent="0.2">
      <c r="A330" s="168" t="s">
        <v>1395</v>
      </c>
      <c r="B330" s="169" t="s">
        <v>266</v>
      </c>
      <c r="C330" s="170"/>
      <c r="D330" s="171"/>
      <c r="E330" s="172"/>
      <c r="F330" s="172" t="s">
        <v>166</v>
      </c>
      <c r="G330" s="172" t="s">
        <v>292</v>
      </c>
      <c r="H330" s="184">
        <v>0.37</v>
      </c>
      <c r="I330" s="173" t="s">
        <v>121</v>
      </c>
      <c r="J330" s="13" t="s">
        <v>29</v>
      </c>
      <c r="K330" s="36">
        <v>0</v>
      </c>
      <c r="L330" s="36">
        <v>0.37</v>
      </c>
      <c r="M330" s="17">
        <v>6</v>
      </c>
      <c r="N330" s="13" t="s">
        <v>234</v>
      </c>
      <c r="O330" s="13" t="s">
        <v>51</v>
      </c>
      <c r="P330" s="13" t="s">
        <v>49</v>
      </c>
      <c r="R330" s="1" t="s">
        <v>266</v>
      </c>
    </row>
    <row r="331" spans="1:18" s="1" customFormat="1" ht="12.75" x14ac:dyDescent="0.2">
      <c r="A331" s="168" t="s">
        <v>1396</v>
      </c>
      <c r="B331" s="169" t="s">
        <v>166</v>
      </c>
      <c r="C331" s="170"/>
      <c r="D331" s="171"/>
      <c r="E331" s="172"/>
      <c r="F331" s="172" t="s">
        <v>301</v>
      </c>
      <c r="G331" s="172" t="s">
        <v>292</v>
      </c>
      <c r="H331" s="184">
        <v>0.14000000000000001</v>
      </c>
      <c r="I331" s="173" t="s">
        <v>121</v>
      </c>
      <c r="J331" s="13" t="s">
        <v>29</v>
      </c>
      <c r="K331" s="36">
        <v>0</v>
      </c>
      <c r="L331" s="36">
        <v>0.14000000000000001</v>
      </c>
      <c r="M331" s="17">
        <v>6</v>
      </c>
      <c r="N331" s="13" t="s">
        <v>234</v>
      </c>
      <c r="O331" s="13" t="s">
        <v>51</v>
      </c>
      <c r="P331" s="13" t="s">
        <v>49</v>
      </c>
      <c r="R331" s="1" t="s">
        <v>1578</v>
      </c>
    </row>
    <row r="332" spans="1:18" s="1" customFormat="1" ht="12.75" x14ac:dyDescent="0.2">
      <c r="A332" s="168" t="s">
        <v>1397</v>
      </c>
      <c r="B332" s="169" t="s">
        <v>267</v>
      </c>
      <c r="C332" s="170"/>
      <c r="D332" s="171"/>
      <c r="E332" s="172"/>
      <c r="F332" s="172" t="s">
        <v>228</v>
      </c>
      <c r="G332" s="172" t="s">
        <v>302</v>
      </c>
      <c r="H332" s="184">
        <v>0.32800000000000001</v>
      </c>
      <c r="I332" s="173" t="s">
        <v>121</v>
      </c>
      <c r="J332" s="13" t="s">
        <v>29</v>
      </c>
      <c r="K332" s="36">
        <v>0</v>
      </c>
      <c r="L332" s="36">
        <v>0.32800000000000001</v>
      </c>
      <c r="M332" s="17">
        <v>6</v>
      </c>
      <c r="N332" s="13" t="s">
        <v>234</v>
      </c>
      <c r="O332" s="13" t="s">
        <v>51</v>
      </c>
      <c r="P332" s="13" t="s">
        <v>49</v>
      </c>
      <c r="R332" s="1" t="s">
        <v>267</v>
      </c>
    </row>
    <row r="333" spans="1:18" s="1" customFormat="1" ht="12.75" x14ac:dyDescent="0.2">
      <c r="A333" s="168" t="s">
        <v>1398</v>
      </c>
      <c r="B333" s="169" t="s">
        <v>268</v>
      </c>
      <c r="C333" s="170"/>
      <c r="D333" s="171"/>
      <c r="E333" s="172"/>
      <c r="F333" s="172" t="s">
        <v>310</v>
      </c>
      <c r="G333" s="172" t="s">
        <v>304</v>
      </c>
      <c r="H333" s="184">
        <v>0.4</v>
      </c>
      <c r="I333" s="173" t="s">
        <v>121</v>
      </c>
      <c r="J333" s="13" t="s">
        <v>29</v>
      </c>
      <c r="K333" s="36">
        <v>0</v>
      </c>
      <c r="L333" s="36">
        <v>0.4</v>
      </c>
      <c r="M333" s="17">
        <v>5</v>
      </c>
      <c r="N333" s="13" t="s">
        <v>234</v>
      </c>
      <c r="O333" s="13" t="s">
        <v>51</v>
      </c>
      <c r="P333" s="13" t="s">
        <v>49</v>
      </c>
      <c r="R333" s="1" t="s">
        <v>268</v>
      </c>
    </row>
    <row r="334" spans="1:18" s="1" customFormat="1" ht="12.75" x14ac:dyDescent="0.2">
      <c r="A334" s="168" t="s">
        <v>1399</v>
      </c>
      <c r="B334" s="169" t="s">
        <v>269</v>
      </c>
      <c r="C334" s="170"/>
      <c r="D334" s="171"/>
      <c r="E334" s="172"/>
      <c r="F334" s="172" t="s">
        <v>263</v>
      </c>
      <c r="G334" s="172" t="s">
        <v>302</v>
      </c>
      <c r="H334" s="184">
        <v>0.28699999999999998</v>
      </c>
      <c r="I334" s="173" t="s">
        <v>121</v>
      </c>
      <c r="J334" s="13" t="s">
        <v>29</v>
      </c>
      <c r="K334" s="36">
        <v>0</v>
      </c>
      <c r="L334" s="36">
        <v>0.28699999999999998</v>
      </c>
      <c r="M334" s="17">
        <v>4.5</v>
      </c>
      <c r="N334" s="13" t="s">
        <v>234</v>
      </c>
      <c r="O334" s="13" t="s">
        <v>51</v>
      </c>
      <c r="P334" s="13" t="s">
        <v>49</v>
      </c>
      <c r="R334" s="1" t="s">
        <v>269</v>
      </c>
    </row>
    <row r="335" spans="1:18" s="1" customFormat="1" ht="12.75" x14ac:dyDescent="0.2">
      <c r="A335" s="168" t="s">
        <v>1400</v>
      </c>
      <c r="B335" s="169" t="s">
        <v>270</v>
      </c>
      <c r="C335" s="170"/>
      <c r="D335" s="171"/>
      <c r="E335" s="172"/>
      <c r="F335" s="172" t="s">
        <v>311</v>
      </c>
      <c r="G335" s="172" t="s">
        <v>312</v>
      </c>
      <c r="H335" s="184">
        <v>1</v>
      </c>
      <c r="I335" s="173" t="s">
        <v>121</v>
      </c>
      <c r="J335" s="13" t="s">
        <v>29</v>
      </c>
      <c r="K335" s="36">
        <v>0</v>
      </c>
      <c r="L335" s="36">
        <v>1</v>
      </c>
      <c r="M335" s="17">
        <v>1</v>
      </c>
      <c r="N335" s="13" t="s">
        <v>143</v>
      </c>
      <c r="O335" s="13" t="s">
        <v>144</v>
      </c>
      <c r="P335" s="13" t="s">
        <v>145</v>
      </c>
      <c r="R335" s="1" t="s">
        <v>270</v>
      </c>
    </row>
    <row r="336" spans="1:18" s="1" customFormat="1" ht="12.75" x14ac:dyDescent="0.2">
      <c r="A336" s="168" t="s">
        <v>1401</v>
      </c>
      <c r="B336" s="169" t="s">
        <v>271</v>
      </c>
      <c r="C336" s="170"/>
      <c r="D336" s="171"/>
      <c r="E336" s="172"/>
      <c r="F336" s="172" t="s">
        <v>313</v>
      </c>
      <c r="G336" s="172" t="s">
        <v>314</v>
      </c>
      <c r="H336" s="184">
        <v>0.8</v>
      </c>
      <c r="I336" s="173" t="s">
        <v>121</v>
      </c>
      <c r="J336" s="13" t="s">
        <v>29</v>
      </c>
      <c r="K336" s="36">
        <v>0</v>
      </c>
      <c r="L336" s="36">
        <v>0.8</v>
      </c>
      <c r="M336" s="17">
        <v>1</v>
      </c>
      <c r="N336" s="13" t="s">
        <v>47</v>
      </c>
      <c r="O336" s="13" t="s">
        <v>51</v>
      </c>
      <c r="P336" s="13" t="s">
        <v>49</v>
      </c>
      <c r="R336" s="1" t="s">
        <v>271</v>
      </c>
    </row>
    <row r="337" spans="1:18" s="1" customFormat="1" ht="12.75" x14ac:dyDescent="0.2">
      <c r="A337" s="168" t="s">
        <v>1402</v>
      </c>
      <c r="B337" s="169" t="s">
        <v>1351</v>
      </c>
      <c r="C337" s="170"/>
      <c r="D337" s="171"/>
      <c r="E337" s="172"/>
      <c r="F337" s="172" t="s">
        <v>263</v>
      </c>
      <c r="G337" s="172" t="s">
        <v>301</v>
      </c>
      <c r="H337" s="184">
        <v>8.7999999999999995E-2</v>
      </c>
      <c r="I337" s="173" t="s">
        <v>121</v>
      </c>
      <c r="J337" s="13" t="s">
        <v>29</v>
      </c>
      <c r="K337" s="36">
        <v>0</v>
      </c>
      <c r="L337" s="36">
        <v>8.7999999999999995E-2</v>
      </c>
      <c r="M337" s="17">
        <v>8</v>
      </c>
      <c r="N337" s="13" t="s">
        <v>234</v>
      </c>
      <c r="O337" s="13" t="s">
        <v>51</v>
      </c>
      <c r="P337" s="13" t="s">
        <v>49</v>
      </c>
      <c r="R337" s="1" t="s">
        <v>1579</v>
      </c>
    </row>
    <row r="338" spans="1:18" s="1" customFormat="1" ht="12.75" x14ac:dyDescent="0.2">
      <c r="A338" s="168" t="s">
        <v>1403</v>
      </c>
      <c r="B338" s="169" t="s">
        <v>272</v>
      </c>
      <c r="C338" s="170"/>
      <c r="D338" s="171"/>
      <c r="E338" s="172"/>
      <c r="F338" s="172" t="s">
        <v>301</v>
      </c>
      <c r="G338" s="172" t="s">
        <v>292</v>
      </c>
      <c r="H338" s="184">
        <v>0.1</v>
      </c>
      <c r="I338" s="173" t="s">
        <v>121</v>
      </c>
      <c r="J338" s="13" t="s">
        <v>29</v>
      </c>
      <c r="K338" s="36">
        <v>0</v>
      </c>
      <c r="L338" s="36">
        <v>0.1</v>
      </c>
      <c r="M338" s="17">
        <v>8</v>
      </c>
      <c r="N338" s="13" t="s">
        <v>47</v>
      </c>
      <c r="O338" s="13" t="s">
        <v>51</v>
      </c>
      <c r="P338" s="13" t="s">
        <v>49</v>
      </c>
      <c r="R338" s="1" t="s">
        <v>272</v>
      </c>
    </row>
    <row r="339" spans="1:18" s="1" customFormat="1" ht="12.75" x14ac:dyDescent="0.2">
      <c r="A339" s="168" t="s">
        <v>1404</v>
      </c>
      <c r="B339" s="169" t="s">
        <v>273</v>
      </c>
      <c r="C339" s="170"/>
      <c r="D339" s="171"/>
      <c r="E339" s="172"/>
      <c r="F339" s="172" t="s">
        <v>315</v>
      </c>
      <c r="G339" s="172" t="s">
        <v>302</v>
      </c>
      <c r="H339" s="184">
        <v>0.15</v>
      </c>
      <c r="I339" s="173" t="s">
        <v>121</v>
      </c>
      <c r="J339" s="13" t="s">
        <v>29</v>
      </c>
      <c r="K339" s="36">
        <v>0</v>
      </c>
      <c r="L339" s="36">
        <v>0.15</v>
      </c>
      <c r="M339" s="17">
        <v>4</v>
      </c>
      <c r="N339" s="13" t="s">
        <v>47</v>
      </c>
      <c r="O339" s="13" t="s">
        <v>51</v>
      </c>
      <c r="P339" s="13" t="s">
        <v>49</v>
      </c>
      <c r="R339" s="1" t="s">
        <v>273</v>
      </c>
    </row>
    <row r="340" spans="1:18" s="1" customFormat="1" ht="12.75" x14ac:dyDescent="0.2">
      <c r="A340" s="168" t="s">
        <v>1405</v>
      </c>
      <c r="B340" s="169" t="s">
        <v>274</v>
      </c>
      <c r="C340" s="170"/>
      <c r="D340" s="171"/>
      <c r="E340" s="172"/>
      <c r="F340" s="172" t="s">
        <v>254</v>
      </c>
      <c r="G340" s="172" t="s">
        <v>261</v>
      </c>
      <c r="H340" s="184">
        <v>0.2</v>
      </c>
      <c r="I340" s="173" t="s">
        <v>121</v>
      </c>
      <c r="J340" s="13" t="s">
        <v>29</v>
      </c>
      <c r="K340" s="36">
        <v>0</v>
      </c>
      <c r="L340" s="36">
        <v>0.2</v>
      </c>
      <c r="M340" s="17">
        <v>3</v>
      </c>
      <c r="N340" s="13" t="s">
        <v>47</v>
      </c>
      <c r="O340" s="13" t="s">
        <v>51</v>
      </c>
      <c r="P340" s="13" t="s">
        <v>49</v>
      </c>
      <c r="R340" s="1" t="s">
        <v>274</v>
      </c>
    </row>
    <row r="341" spans="1:18" s="1" customFormat="1" ht="12.75" x14ac:dyDescent="0.2">
      <c r="A341" s="168" t="s">
        <v>1406</v>
      </c>
      <c r="B341" s="169" t="s">
        <v>275</v>
      </c>
      <c r="C341" s="170"/>
      <c r="D341" s="171"/>
      <c r="E341" s="172"/>
      <c r="F341" s="172" t="s">
        <v>254</v>
      </c>
      <c r="G341" s="172" t="s">
        <v>261</v>
      </c>
      <c r="H341" s="184">
        <v>0.2</v>
      </c>
      <c r="I341" s="173" t="s">
        <v>121</v>
      </c>
      <c r="J341" s="13" t="s">
        <v>29</v>
      </c>
      <c r="K341" s="36">
        <v>0</v>
      </c>
      <c r="L341" s="36">
        <v>0.2</v>
      </c>
      <c r="M341" s="17">
        <v>3</v>
      </c>
      <c r="N341" s="13" t="s">
        <v>47</v>
      </c>
      <c r="O341" s="13" t="s">
        <v>51</v>
      </c>
      <c r="P341" s="13" t="s">
        <v>49</v>
      </c>
      <c r="R341" s="1" t="s">
        <v>275</v>
      </c>
    </row>
    <row r="342" spans="1:18" s="1" customFormat="1" ht="12.75" x14ac:dyDescent="0.2">
      <c r="A342" s="168" t="s">
        <v>1407</v>
      </c>
      <c r="B342" s="169" t="s">
        <v>276</v>
      </c>
      <c r="C342" s="170"/>
      <c r="D342" s="171"/>
      <c r="E342" s="172"/>
      <c r="F342" s="172" t="s">
        <v>316</v>
      </c>
      <c r="G342" s="172" t="s">
        <v>287</v>
      </c>
      <c r="H342" s="184">
        <v>0.25</v>
      </c>
      <c r="I342" s="173" t="s">
        <v>121</v>
      </c>
      <c r="J342" s="13" t="s">
        <v>29</v>
      </c>
      <c r="K342" s="36">
        <v>0</v>
      </c>
      <c r="L342" s="36">
        <v>0.25</v>
      </c>
      <c r="M342" s="17">
        <v>3</v>
      </c>
      <c r="N342" s="13" t="s">
        <v>47</v>
      </c>
      <c r="O342" s="13" t="s">
        <v>51</v>
      </c>
      <c r="P342" s="13" t="s">
        <v>49</v>
      </c>
      <c r="R342" s="1" t="s">
        <v>276</v>
      </c>
    </row>
    <row r="343" spans="1:18" s="1" customFormat="1" ht="12.75" x14ac:dyDescent="0.2">
      <c r="A343" s="168" t="s">
        <v>1408</v>
      </c>
      <c r="B343" s="169" t="s">
        <v>277</v>
      </c>
      <c r="C343" s="170"/>
      <c r="D343" s="171"/>
      <c r="E343" s="172"/>
      <c r="F343" s="172" t="s">
        <v>295</v>
      </c>
      <c r="G343" s="172" t="s">
        <v>317</v>
      </c>
      <c r="H343" s="184">
        <v>1.85</v>
      </c>
      <c r="I343" s="173" t="s">
        <v>121</v>
      </c>
      <c r="J343" s="13" t="s">
        <v>29</v>
      </c>
      <c r="K343" s="36">
        <v>0</v>
      </c>
      <c r="L343" s="36">
        <v>1.2</v>
      </c>
      <c r="M343" s="17">
        <v>4</v>
      </c>
      <c r="N343" s="13" t="s">
        <v>234</v>
      </c>
      <c r="O343" s="13" t="s">
        <v>51</v>
      </c>
      <c r="P343" s="13" t="s">
        <v>49</v>
      </c>
      <c r="R343" s="1" t="s">
        <v>277</v>
      </c>
    </row>
    <row r="344" spans="1:18" s="1" customFormat="1" ht="12.75" x14ac:dyDescent="0.2">
      <c r="A344" s="168"/>
      <c r="B344" s="169"/>
      <c r="C344" s="170"/>
      <c r="D344" s="171"/>
      <c r="E344" s="172"/>
      <c r="F344" s="172" t="s">
        <v>30</v>
      </c>
      <c r="G344" s="172" t="s">
        <v>30</v>
      </c>
      <c r="H344" s="184"/>
      <c r="I344" s="173"/>
      <c r="J344" s="13"/>
      <c r="K344" s="36">
        <v>1.2</v>
      </c>
      <c r="L344" s="36">
        <v>1.85</v>
      </c>
      <c r="M344" s="17">
        <v>3.5</v>
      </c>
      <c r="N344" s="13" t="s">
        <v>47</v>
      </c>
      <c r="O344" s="13" t="s">
        <v>51</v>
      </c>
      <c r="P344" s="13" t="s">
        <v>49</v>
      </c>
    </row>
    <row r="345" spans="1:18" s="1" customFormat="1" ht="12.75" x14ac:dyDescent="0.2">
      <c r="A345" s="168" t="s">
        <v>1409</v>
      </c>
      <c r="B345" s="169" t="s">
        <v>278</v>
      </c>
      <c r="C345" s="170"/>
      <c r="D345" s="171"/>
      <c r="E345" s="172"/>
      <c r="F345" s="172" t="s">
        <v>295</v>
      </c>
      <c r="G345" s="172" t="s">
        <v>301</v>
      </c>
      <c r="H345" s="184">
        <v>1</v>
      </c>
      <c r="I345" s="173" t="s">
        <v>121</v>
      </c>
      <c r="J345" s="13" t="s">
        <v>29</v>
      </c>
      <c r="K345" s="36">
        <v>0</v>
      </c>
      <c r="L345" s="36">
        <v>1</v>
      </c>
      <c r="M345" s="17">
        <v>3</v>
      </c>
      <c r="N345" s="13" t="s">
        <v>47</v>
      </c>
      <c r="O345" s="13" t="s">
        <v>51</v>
      </c>
      <c r="P345" s="13" t="s">
        <v>49</v>
      </c>
      <c r="R345" s="1" t="s">
        <v>278</v>
      </c>
    </row>
    <row r="346" spans="1:18" s="1" customFormat="1" ht="12.75" x14ac:dyDescent="0.2">
      <c r="A346" s="168" t="s">
        <v>1410</v>
      </c>
      <c r="B346" s="169" t="s">
        <v>279</v>
      </c>
      <c r="C346" s="170"/>
      <c r="D346" s="171"/>
      <c r="E346" s="172"/>
      <c r="F346" s="172" t="s">
        <v>318</v>
      </c>
      <c r="G346" s="172" t="s">
        <v>319</v>
      </c>
      <c r="H346" s="184">
        <v>0.4</v>
      </c>
      <c r="I346" s="173" t="s">
        <v>121</v>
      </c>
      <c r="J346" s="13" t="s">
        <v>29</v>
      </c>
      <c r="K346" s="36">
        <v>0</v>
      </c>
      <c r="L346" s="36">
        <v>0.15</v>
      </c>
      <c r="M346" s="17">
        <v>4</v>
      </c>
      <c r="N346" s="13" t="s">
        <v>234</v>
      </c>
      <c r="O346" s="13" t="s">
        <v>51</v>
      </c>
      <c r="P346" s="13" t="s">
        <v>49</v>
      </c>
      <c r="R346" s="1" t="s">
        <v>279</v>
      </c>
    </row>
    <row r="347" spans="1:18" s="1" customFormat="1" ht="12.75" x14ac:dyDescent="0.2">
      <c r="A347" s="168"/>
      <c r="B347" s="169"/>
      <c r="C347" s="170"/>
      <c r="D347" s="171"/>
      <c r="E347" s="172"/>
      <c r="F347" s="172" t="s">
        <v>30</v>
      </c>
      <c r="G347" s="172" t="s">
        <v>30</v>
      </c>
      <c r="H347" s="184"/>
      <c r="I347" s="173"/>
      <c r="J347" s="13"/>
      <c r="K347" s="36">
        <v>0.15</v>
      </c>
      <c r="L347" s="36">
        <v>0.4</v>
      </c>
      <c r="M347" s="17">
        <v>3.5</v>
      </c>
      <c r="N347" s="13" t="s">
        <v>47</v>
      </c>
      <c r="O347" s="13" t="s">
        <v>51</v>
      </c>
      <c r="P347" s="13" t="s">
        <v>49</v>
      </c>
    </row>
    <row r="348" spans="1:18" s="1" customFormat="1" ht="12.75" x14ac:dyDescent="0.2">
      <c r="A348" s="168" t="s">
        <v>1411</v>
      </c>
      <c r="B348" s="169" t="s">
        <v>1590</v>
      </c>
      <c r="C348" s="170"/>
      <c r="D348" s="171"/>
      <c r="E348" s="172"/>
      <c r="F348" s="172" t="s">
        <v>320</v>
      </c>
      <c r="G348" s="172" t="s">
        <v>321</v>
      </c>
      <c r="H348" s="184">
        <v>0.2</v>
      </c>
      <c r="I348" s="173" t="s">
        <v>121</v>
      </c>
      <c r="J348" s="13" t="s">
        <v>29</v>
      </c>
      <c r="K348" s="36">
        <v>0</v>
      </c>
      <c r="L348" s="36">
        <v>0.2</v>
      </c>
      <c r="M348" s="17">
        <v>3</v>
      </c>
      <c r="N348" s="13" t="s">
        <v>47</v>
      </c>
      <c r="O348" s="13" t="s">
        <v>51</v>
      </c>
      <c r="P348" s="13" t="s">
        <v>49</v>
      </c>
      <c r="R348" s="1" t="s">
        <v>280</v>
      </c>
    </row>
    <row r="349" spans="1:18" s="1" customFormat="1" ht="12.75" x14ac:dyDescent="0.2">
      <c r="A349" s="168" t="s">
        <v>1412</v>
      </c>
      <c r="B349" s="169" t="s">
        <v>281</v>
      </c>
      <c r="C349" s="170"/>
      <c r="D349" s="171"/>
      <c r="E349" s="172"/>
      <c r="F349" s="172" t="s">
        <v>322</v>
      </c>
      <c r="G349" s="172" t="s">
        <v>314</v>
      </c>
      <c r="H349" s="184">
        <v>1</v>
      </c>
      <c r="I349" s="173" t="s">
        <v>121</v>
      </c>
      <c r="J349" s="13" t="s">
        <v>29</v>
      </c>
      <c r="K349" s="36">
        <v>0</v>
      </c>
      <c r="L349" s="36">
        <v>0.87</v>
      </c>
      <c r="M349" s="17">
        <v>3.5</v>
      </c>
      <c r="N349" s="13" t="s">
        <v>234</v>
      </c>
      <c r="O349" s="13" t="s">
        <v>51</v>
      </c>
      <c r="P349" s="13" t="s">
        <v>49</v>
      </c>
      <c r="R349" s="1" t="s">
        <v>281</v>
      </c>
    </row>
    <row r="350" spans="1:18" s="1" customFormat="1" ht="12.75" x14ac:dyDescent="0.2">
      <c r="A350" s="168"/>
      <c r="B350" s="169"/>
      <c r="C350" s="170"/>
      <c r="D350" s="171"/>
      <c r="E350" s="172"/>
      <c r="F350" s="172"/>
      <c r="G350" s="172"/>
      <c r="H350" s="184"/>
      <c r="I350" s="173"/>
      <c r="J350" s="13"/>
      <c r="K350" s="36">
        <v>0.87</v>
      </c>
      <c r="L350" s="36">
        <v>1</v>
      </c>
      <c r="M350" s="17">
        <v>2</v>
      </c>
      <c r="N350" s="13" t="s">
        <v>143</v>
      </c>
      <c r="O350" s="13" t="s">
        <v>144</v>
      </c>
      <c r="P350" s="13" t="s">
        <v>145</v>
      </c>
    </row>
    <row r="351" spans="1:18" s="1" customFormat="1" ht="12.75" x14ac:dyDescent="0.2">
      <c r="A351" s="168" t="s">
        <v>1413</v>
      </c>
      <c r="B351" s="169" t="s">
        <v>282</v>
      </c>
      <c r="C351" s="170"/>
      <c r="D351" s="171"/>
      <c r="E351" s="172"/>
      <c r="F351" s="172" t="s">
        <v>323</v>
      </c>
      <c r="G351" s="172" t="s">
        <v>1474</v>
      </c>
      <c r="H351" s="184">
        <v>0.9</v>
      </c>
      <c r="I351" s="173" t="s">
        <v>121</v>
      </c>
      <c r="J351" s="13" t="s">
        <v>29</v>
      </c>
      <c r="K351" s="36">
        <v>0</v>
      </c>
      <c r="L351" s="36">
        <v>0.9</v>
      </c>
      <c r="M351" s="17">
        <v>3.5</v>
      </c>
      <c r="N351" s="13" t="s">
        <v>47</v>
      </c>
      <c r="O351" s="13" t="s">
        <v>51</v>
      </c>
      <c r="P351" s="13" t="s">
        <v>49</v>
      </c>
      <c r="R351" s="1" t="s">
        <v>282</v>
      </c>
    </row>
    <row r="352" spans="1:18" s="1" customFormat="1" ht="12.75" x14ac:dyDescent="0.2">
      <c r="A352" s="168" t="s">
        <v>1414</v>
      </c>
      <c r="B352" s="169" t="s">
        <v>283</v>
      </c>
      <c r="C352" s="170"/>
      <c r="D352" s="171"/>
      <c r="E352" s="172"/>
      <c r="F352" s="172" t="s">
        <v>228</v>
      </c>
      <c r="G352" s="172" t="s">
        <v>324</v>
      </c>
      <c r="H352" s="184">
        <v>1</v>
      </c>
      <c r="I352" s="173" t="s">
        <v>121</v>
      </c>
      <c r="J352" s="13" t="s">
        <v>29</v>
      </c>
      <c r="K352" s="36">
        <v>0</v>
      </c>
      <c r="L352" s="36">
        <v>1</v>
      </c>
      <c r="M352" s="17">
        <v>3</v>
      </c>
      <c r="N352" s="13" t="s">
        <v>47</v>
      </c>
      <c r="O352" s="13" t="s">
        <v>48</v>
      </c>
      <c r="P352" s="13" t="s">
        <v>49</v>
      </c>
      <c r="R352" s="1" t="s">
        <v>283</v>
      </c>
    </row>
    <row r="353" spans="1:19" s="1" customFormat="1" ht="12.75" x14ac:dyDescent="0.2">
      <c r="A353" s="168" t="s">
        <v>1415</v>
      </c>
      <c r="B353" s="169" t="s">
        <v>284</v>
      </c>
      <c r="C353" s="170"/>
      <c r="D353" s="171"/>
      <c r="E353" s="172"/>
      <c r="F353" s="172" t="s">
        <v>1475</v>
      </c>
      <c r="G353" s="172" t="s">
        <v>325</v>
      </c>
      <c r="H353" s="184">
        <v>8</v>
      </c>
      <c r="I353" s="173" t="s">
        <v>121</v>
      </c>
      <c r="J353" s="13" t="s">
        <v>29</v>
      </c>
      <c r="K353" s="36">
        <v>0</v>
      </c>
      <c r="L353" s="36">
        <v>8</v>
      </c>
      <c r="M353" s="17">
        <v>3</v>
      </c>
      <c r="N353" s="13" t="s">
        <v>143</v>
      </c>
      <c r="O353" s="13" t="s">
        <v>144</v>
      </c>
      <c r="P353" s="13" t="s">
        <v>327</v>
      </c>
      <c r="R353" s="1" t="s">
        <v>284</v>
      </c>
    </row>
    <row r="354" spans="1:19" s="1" customFormat="1" ht="12.75" x14ac:dyDescent="0.2">
      <c r="A354" s="168" t="s">
        <v>1416</v>
      </c>
      <c r="B354" s="169" t="s">
        <v>285</v>
      </c>
      <c r="C354" s="170"/>
      <c r="D354" s="171"/>
      <c r="E354" s="172"/>
      <c r="F354" s="172" t="s">
        <v>326</v>
      </c>
      <c r="G354" s="172" t="s">
        <v>1476</v>
      </c>
      <c r="H354" s="184">
        <v>0.9</v>
      </c>
      <c r="I354" s="173" t="s">
        <v>35</v>
      </c>
      <c r="J354" s="13" t="s">
        <v>29</v>
      </c>
      <c r="K354" s="36">
        <v>0</v>
      </c>
      <c r="L354" s="36">
        <v>0.9</v>
      </c>
      <c r="M354" s="17">
        <v>3.5</v>
      </c>
      <c r="N354" s="13" t="s">
        <v>29</v>
      </c>
      <c r="O354" s="13" t="s">
        <v>48</v>
      </c>
      <c r="P354" s="13" t="s">
        <v>49</v>
      </c>
      <c r="R354" s="1" t="s">
        <v>285</v>
      </c>
    </row>
    <row r="355" spans="1:19" s="1" customFormat="1" ht="12.75" x14ac:dyDescent="0.2">
      <c r="A355" s="168" t="s">
        <v>1417</v>
      </c>
      <c r="B355" s="169" t="s">
        <v>286</v>
      </c>
      <c r="C355" s="170"/>
      <c r="D355" s="171"/>
      <c r="E355" s="172"/>
      <c r="F355" s="172" t="s">
        <v>1475</v>
      </c>
      <c r="G355" s="172" t="s">
        <v>1477</v>
      </c>
      <c r="H355" s="184">
        <v>1.8</v>
      </c>
      <c r="I355" s="173" t="s">
        <v>35</v>
      </c>
      <c r="J355" s="13" t="s">
        <v>29</v>
      </c>
      <c r="K355" s="36">
        <v>0</v>
      </c>
      <c r="L355" s="36">
        <v>1.8</v>
      </c>
      <c r="M355" s="17">
        <v>3.5</v>
      </c>
      <c r="N355" s="13" t="s">
        <v>29</v>
      </c>
      <c r="O355" s="13" t="s">
        <v>48</v>
      </c>
      <c r="P355" s="13" t="s">
        <v>49</v>
      </c>
      <c r="R355" s="1" t="s">
        <v>286</v>
      </c>
    </row>
    <row r="356" spans="1:19" s="1" customFormat="1" ht="12.75" x14ac:dyDescent="0.2">
      <c r="A356" s="168" t="s">
        <v>1418</v>
      </c>
      <c r="B356" s="169" t="s">
        <v>246</v>
      </c>
      <c r="C356" s="170"/>
      <c r="D356" s="171"/>
      <c r="E356" s="172" t="s">
        <v>286</v>
      </c>
      <c r="F356" s="172" t="s">
        <v>1475</v>
      </c>
      <c r="G356" s="172" t="s">
        <v>1478</v>
      </c>
      <c r="H356" s="184">
        <v>1</v>
      </c>
      <c r="I356" s="173" t="s">
        <v>35</v>
      </c>
      <c r="J356" s="13" t="s">
        <v>29</v>
      </c>
      <c r="K356" s="36">
        <v>0</v>
      </c>
      <c r="L356" s="36">
        <v>1</v>
      </c>
      <c r="M356" s="17">
        <v>3.5</v>
      </c>
      <c r="N356" s="13" t="s">
        <v>29</v>
      </c>
      <c r="O356" s="13" t="s">
        <v>51</v>
      </c>
      <c r="P356" s="13" t="s">
        <v>49</v>
      </c>
      <c r="R356" s="1" t="s">
        <v>246</v>
      </c>
      <c r="S356" s="1" t="s">
        <v>286</v>
      </c>
    </row>
    <row r="357" spans="1:19" s="1" customFormat="1" ht="12.75" x14ac:dyDescent="0.2">
      <c r="A357" s="175"/>
      <c r="B357" s="176"/>
      <c r="C357" s="177"/>
      <c r="D357" s="178"/>
      <c r="E357" s="179"/>
      <c r="F357" s="179"/>
      <c r="G357" s="179"/>
      <c r="H357" s="185"/>
      <c r="I357" s="179"/>
      <c r="J357" s="10"/>
      <c r="K357" s="10"/>
      <c r="L357" s="10"/>
      <c r="M357" s="10"/>
      <c r="N357" s="10"/>
      <c r="O357" s="10"/>
      <c r="P357" s="10"/>
    </row>
    <row r="358" spans="1:19" s="1" customFormat="1" ht="15.95" customHeight="1" x14ac:dyDescent="0.2">
      <c r="A358" s="21"/>
      <c r="B358" s="22"/>
      <c r="C358" s="22"/>
      <c r="D358" s="22"/>
      <c r="E358" s="22"/>
      <c r="F358" s="22"/>
      <c r="G358" s="23" t="s">
        <v>52</v>
      </c>
      <c r="H358" s="186">
        <f>SUM(H291:H357)</f>
        <v>51.28</v>
      </c>
      <c r="I358" s="25"/>
      <c r="J358" s="22"/>
      <c r="K358" s="22"/>
      <c r="L358" s="22"/>
      <c r="M358" s="22"/>
      <c r="N358" s="22"/>
      <c r="O358" s="22"/>
      <c r="P358" s="26"/>
      <c r="R358" s="200">
        <f>SUM(V283:V287)</f>
        <v>8.64</v>
      </c>
      <c r="S358" s="201">
        <f>R358+H358</f>
        <v>59.92</v>
      </c>
    </row>
    <row r="359" spans="1:19" s="1" customFormat="1" ht="12.75" x14ac:dyDescent="0.2"/>
    <row r="360" spans="1:19" s="1" customFormat="1" ht="12.75" x14ac:dyDescent="0.2"/>
    <row r="361" spans="1:19" s="1" customFormat="1" ht="12.75" x14ac:dyDescent="0.2">
      <c r="A361" s="27" t="s">
        <v>53</v>
      </c>
      <c r="B361" s="27"/>
      <c r="C361" s="27"/>
      <c r="D361" s="27"/>
      <c r="E361" s="28" t="s">
        <v>54</v>
      </c>
      <c r="F361" s="27"/>
      <c r="G361" s="27" t="s">
        <v>59</v>
      </c>
      <c r="H361" s="29" t="s">
        <v>91</v>
      </c>
      <c r="I361" s="27"/>
      <c r="J361" s="27" t="s">
        <v>92</v>
      </c>
      <c r="K361" s="27"/>
      <c r="L361" s="27"/>
      <c r="M361" s="27" t="s">
        <v>93</v>
      </c>
      <c r="N361" s="27"/>
      <c r="O361" s="27"/>
      <c r="P361" s="27"/>
    </row>
    <row r="362" spans="1:19" s="1" customFormat="1" ht="12.75" x14ac:dyDescent="0.2">
      <c r="A362" s="27" t="s">
        <v>75</v>
      </c>
      <c r="B362" s="27"/>
      <c r="C362" s="27"/>
      <c r="D362" s="27"/>
      <c r="E362" s="28" t="s">
        <v>55</v>
      </c>
      <c r="F362" s="27"/>
      <c r="G362" s="27" t="s">
        <v>60</v>
      </c>
      <c r="H362" s="29" t="s">
        <v>81</v>
      </c>
      <c r="I362" s="27"/>
      <c r="J362" s="27" t="s">
        <v>70</v>
      </c>
      <c r="K362" s="27"/>
      <c r="L362" s="27"/>
      <c r="M362" s="27" t="s">
        <v>86</v>
      </c>
      <c r="N362" s="27"/>
      <c r="O362" s="27"/>
      <c r="P362" s="27"/>
    </row>
    <row r="363" spans="1:19" s="1" customFormat="1" ht="12.75" x14ac:dyDescent="0.2">
      <c r="A363" s="27" t="s">
        <v>76</v>
      </c>
      <c r="B363" s="27"/>
      <c r="C363" s="27"/>
      <c r="D363" s="27"/>
      <c r="E363" s="28" t="s">
        <v>56</v>
      </c>
      <c r="F363" s="27"/>
      <c r="G363" s="27" t="s">
        <v>61</v>
      </c>
      <c r="H363" s="29" t="s">
        <v>82</v>
      </c>
      <c r="I363" s="27"/>
      <c r="J363" s="27" t="s">
        <v>71</v>
      </c>
      <c r="K363" s="27"/>
      <c r="L363" s="27"/>
      <c r="M363" s="27" t="s">
        <v>87</v>
      </c>
      <c r="N363" s="27"/>
      <c r="O363" s="27"/>
      <c r="P363" s="27"/>
    </row>
    <row r="364" spans="1:19" s="1" customFormat="1" ht="12.75" x14ac:dyDescent="0.2">
      <c r="A364" s="27" t="s">
        <v>77</v>
      </c>
      <c r="B364" s="27"/>
      <c r="C364" s="27"/>
      <c r="D364" s="27"/>
      <c r="E364" s="28" t="s">
        <v>99</v>
      </c>
      <c r="F364" s="27"/>
      <c r="G364" s="27" t="s">
        <v>62</v>
      </c>
      <c r="H364" s="29" t="s">
        <v>83</v>
      </c>
      <c r="I364" s="27"/>
      <c r="J364" s="27" t="s">
        <v>72</v>
      </c>
      <c r="K364" s="27"/>
      <c r="L364" s="27"/>
      <c r="M364" s="27" t="s">
        <v>85</v>
      </c>
      <c r="N364" s="27"/>
      <c r="O364" s="27"/>
      <c r="P364" s="27"/>
    </row>
    <row r="365" spans="1:19" s="1" customFormat="1" ht="12.75" x14ac:dyDescent="0.2">
      <c r="A365" s="27" t="s">
        <v>78</v>
      </c>
      <c r="B365" s="27"/>
      <c r="C365" s="27"/>
      <c r="D365" s="27"/>
      <c r="E365" s="28" t="s">
        <v>57</v>
      </c>
      <c r="F365" s="27"/>
      <c r="G365" s="27" t="s">
        <v>63</v>
      </c>
      <c r="H365" s="29" t="s">
        <v>84</v>
      </c>
      <c r="I365" s="27"/>
      <c r="J365" s="27" t="s">
        <v>73</v>
      </c>
      <c r="K365" s="27"/>
      <c r="L365" s="27"/>
      <c r="M365" s="27" t="s">
        <v>88</v>
      </c>
      <c r="N365" s="27"/>
      <c r="O365" s="27"/>
      <c r="P365" s="27"/>
    </row>
    <row r="366" spans="1:19" s="1" customFormat="1" ht="12.75" x14ac:dyDescent="0.2">
      <c r="A366" s="27" t="s">
        <v>79</v>
      </c>
      <c r="B366" s="27"/>
      <c r="C366" s="27"/>
      <c r="D366" s="27"/>
      <c r="E366" s="28" t="s">
        <v>98</v>
      </c>
      <c r="F366" s="27"/>
      <c r="G366" s="27" t="s">
        <v>64</v>
      </c>
      <c r="H366" s="29" t="s">
        <v>68</v>
      </c>
      <c r="I366" s="27"/>
      <c r="J366" s="27" t="s">
        <v>74</v>
      </c>
      <c r="K366" s="27"/>
      <c r="L366" s="27"/>
      <c r="M366" s="27" t="s">
        <v>89</v>
      </c>
      <c r="N366" s="27"/>
      <c r="O366" s="27"/>
      <c r="P366" s="27"/>
    </row>
    <row r="367" spans="1:19" s="1" customFormat="1" ht="12.75" x14ac:dyDescent="0.2">
      <c r="A367" s="27" t="s">
        <v>80</v>
      </c>
      <c r="B367" s="27"/>
      <c r="C367" s="27"/>
      <c r="D367" s="27"/>
      <c r="E367" s="28" t="s">
        <v>97</v>
      </c>
      <c r="F367" s="27"/>
      <c r="G367" s="27" t="s">
        <v>65</v>
      </c>
      <c r="H367" s="29"/>
      <c r="I367" s="27"/>
      <c r="J367" s="27"/>
      <c r="K367" s="27"/>
      <c r="L367" s="27"/>
      <c r="M367" s="27" t="s">
        <v>90</v>
      </c>
      <c r="N367" s="27"/>
      <c r="O367" s="27"/>
      <c r="P367" s="27"/>
    </row>
    <row r="368" spans="1:19" s="1" customFormat="1" ht="12.75" x14ac:dyDescent="0.2">
      <c r="A368" s="27"/>
      <c r="B368" s="27"/>
      <c r="C368" s="27"/>
      <c r="D368" s="27"/>
      <c r="E368" s="28" t="s">
        <v>96</v>
      </c>
      <c r="F368" s="27"/>
      <c r="G368" s="27" t="s">
        <v>66</v>
      </c>
      <c r="H368" s="29" t="s">
        <v>94</v>
      </c>
      <c r="I368" s="27"/>
      <c r="J368" s="27"/>
      <c r="K368" s="27"/>
      <c r="L368" s="27"/>
      <c r="M368" s="27"/>
      <c r="N368" s="27"/>
      <c r="O368" s="27"/>
      <c r="P368" s="27"/>
    </row>
    <row r="369" spans="1:16" s="1" customFormat="1" ht="12.75" x14ac:dyDescent="0.2">
      <c r="A369" s="27"/>
      <c r="B369" s="27"/>
      <c r="C369" s="27"/>
      <c r="D369" s="27"/>
      <c r="E369" s="28" t="s">
        <v>58</v>
      </c>
      <c r="F369" s="27"/>
      <c r="G369" s="27" t="s">
        <v>67</v>
      </c>
      <c r="H369" s="29" t="s">
        <v>69</v>
      </c>
      <c r="I369" s="27"/>
      <c r="J369" s="27"/>
      <c r="K369" s="27"/>
      <c r="L369" s="27"/>
      <c r="M369" s="27"/>
      <c r="N369" s="27"/>
      <c r="O369" s="27"/>
      <c r="P369" s="27"/>
    </row>
    <row r="370" spans="1:16" s="1" customFormat="1" ht="12.75" x14ac:dyDescent="0.2">
      <c r="A370" s="27"/>
      <c r="B370" s="27"/>
      <c r="C370" s="27"/>
      <c r="D370" s="27"/>
      <c r="E370" s="28" t="s">
        <v>95</v>
      </c>
      <c r="F370" s="27"/>
      <c r="G370" s="27"/>
      <c r="H370" s="27"/>
      <c r="I370" s="27"/>
      <c r="J370" s="27"/>
      <c r="K370" s="27"/>
      <c r="L370" s="27"/>
      <c r="M370" s="27"/>
      <c r="N370" s="27"/>
      <c r="O370" s="27"/>
      <c r="P370" s="27"/>
    </row>
    <row r="371" spans="1:16" s="1" customFormat="1" ht="12.75" x14ac:dyDescent="0.2"/>
    <row r="372" spans="1:16" s="1" customFormat="1" ht="12.75" x14ac:dyDescent="0.2">
      <c r="A372" s="1" t="s">
        <v>1</v>
      </c>
      <c r="C372" s="1" t="s">
        <v>12</v>
      </c>
      <c r="D372" s="1" t="s">
        <v>19</v>
      </c>
      <c r="F372" s="1" t="s">
        <v>22</v>
      </c>
    </row>
    <row r="373" spans="1:16" s="1" customFormat="1" ht="12.75" x14ac:dyDescent="0.2">
      <c r="A373" s="1" t="s">
        <v>2</v>
      </c>
      <c r="C373" s="1" t="s">
        <v>12</v>
      </c>
      <c r="D373" s="1" t="s">
        <v>20</v>
      </c>
      <c r="F373" s="1" t="s">
        <v>23</v>
      </c>
    </row>
    <row r="374" spans="1:16" s="1" customFormat="1" ht="12.75" x14ac:dyDescent="0.2">
      <c r="A374" s="1" t="s">
        <v>3</v>
      </c>
      <c r="C374" s="1" t="s">
        <v>12</v>
      </c>
      <c r="D374" s="1" t="s">
        <v>328</v>
      </c>
    </row>
    <row r="375" spans="1:16" s="1" customFormat="1" ht="12.75" x14ac:dyDescent="0.2"/>
    <row r="376" spans="1:16" s="1" customFormat="1" ht="18" customHeight="1" x14ac:dyDescent="0.2">
      <c r="A376" s="116" t="s">
        <v>11</v>
      </c>
      <c r="B376" s="117"/>
      <c r="C376" s="117"/>
      <c r="D376" s="117"/>
      <c r="E376" s="117"/>
      <c r="F376" s="117"/>
      <c r="G376" s="117"/>
      <c r="H376" s="117"/>
      <c r="I376" s="117"/>
      <c r="J376" s="118"/>
      <c r="K376" s="116" t="s">
        <v>18</v>
      </c>
      <c r="L376" s="117"/>
      <c r="M376" s="117"/>
      <c r="N376" s="117"/>
      <c r="O376" s="117"/>
      <c r="P376" s="118"/>
    </row>
    <row r="377" spans="1:16" s="1" customFormat="1" ht="12.75" x14ac:dyDescent="0.2">
      <c r="A377" s="334" t="s">
        <v>4</v>
      </c>
      <c r="B377" s="337" t="s">
        <v>5</v>
      </c>
      <c r="C377" s="338"/>
      <c r="D377" s="339"/>
      <c r="E377" s="334" t="s">
        <v>6</v>
      </c>
      <c r="F377" s="334" t="s">
        <v>7</v>
      </c>
      <c r="G377" s="334" t="s">
        <v>8</v>
      </c>
      <c r="H377" s="334" t="s">
        <v>9</v>
      </c>
      <c r="I377" s="334" t="s">
        <v>10</v>
      </c>
      <c r="J377" s="334" t="s">
        <v>27</v>
      </c>
      <c r="K377" s="119" t="s">
        <v>26</v>
      </c>
      <c r="L377" s="118"/>
      <c r="M377" s="334" t="s">
        <v>15</v>
      </c>
      <c r="N377" s="119" t="s">
        <v>16</v>
      </c>
      <c r="O377" s="118"/>
      <c r="P377" s="334" t="s">
        <v>25</v>
      </c>
    </row>
    <row r="378" spans="1:16" s="1" customFormat="1" ht="12.75" x14ac:dyDescent="0.2">
      <c r="A378" s="335"/>
      <c r="B378" s="340"/>
      <c r="C378" s="341"/>
      <c r="D378" s="342"/>
      <c r="E378" s="335"/>
      <c r="F378" s="335"/>
      <c r="G378" s="335"/>
      <c r="H378" s="335"/>
      <c r="I378" s="335"/>
      <c r="J378" s="335"/>
      <c r="K378" s="334" t="s">
        <v>13</v>
      </c>
      <c r="L378" s="334" t="s">
        <v>14</v>
      </c>
      <c r="M378" s="335"/>
      <c r="N378" s="334" t="s">
        <v>17</v>
      </c>
      <c r="O378" s="334" t="s">
        <v>28</v>
      </c>
      <c r="P378" s="335"/>
    </row>
    <row r="379" spans="1:16" s="1" customFormat="1" ht="12.75" x14ac:dyDescent="0.2">
      <c r="A379" s="335"/>
      <c r="B379" s="340"/>
      <c r="C379" s="341"/>
      <c r="D379" s="342"/>
      <c r="E379" s="335"/>
      <c r="F379" s="335"/>
      <c r="G379" s="335"/>
      <c r="H379" s="335"/>
      <c r="I379" s="335"/>
      <c r="J379" s="335"/>
      <c r="K379" s="346"/>
      <c r="L379" s="346"/>
      <c r="M379" s="335"/>
      <c r="N379" s="346"/>
      <c r="O379" s="346"/>
      <c r="P379" s="335"/>
    </row>
    <row r="380" spans="1:16" s="1" customFormat="1" ht="12.75" x14ac:dyDescent="0.2">
      <c r="A380" s="335"/>
      <c r="B380" s="340"/>
      <c r="C380" s="341"/>
      <c r="D380" s="342"/>
      <c r="E380" s="335"/>
      <c r="F380" s="335"/>
      <c r="G380" s="335"/>
      <c r="H380" s="335"/>
      <c r="I380" s="335"/>
      <c r="J380" s="335"/>
      <c r="K380" s="335"/>
      <c r="L380" s="335"/>
      <c r="M380" s="335"/>
      <c r="N380" s="335"/>
      <c r="O380" s="335"/>
      <c r="P380" s="335"/>
    </row>
    <row r="381" spans="1:16" s="1" customFormat="1" ht="12.75" x14ac:dyDescent="0.2">
      <c r="A381" s="336"/>
      <c r="B381" s="343"/>
      <c r="C381" s="344"/>
      <c r="D381" s="345"/>
      <c r="E381" s="336"/>
      <c r="F381" s="336"/>
      <c r="G381" s="336"/>
      <c r="H381" s="336"/>
      <c r="I381" s="336"/>
      <c r="J381" s="336"/>
      <c r="K381" s="336"/>
      <c r="L381" s="336"/>
      <c r="M381" s="336"/>
      <c r="N381" s="336"/>
      <c r="O381" s="336"/>
      <c r="P381" s="336"/>
    </row>
    <row r="382" spans="1:16" s="1" customFormat="1" ht="12.75" x14ac:dyDescent="0.2">
      <c r="A382" s="120">
        <v>1</v>
      </c>
      <c r="B382" s="121">
        <v>2</v>
      </c>
      <c r="C382" s="122"/>
      <c r="D382" s="123"/>
      <c r="E382" s="120">
        <v>3</v>
      </c>
      <c r="F382" s="120">
        <v>4</v>
      </c>
      <c r="G382" s="120">
        <v>5</v>
      </c>
      <c r="H382" s="120">
        <v>6</v>
      </c>
      <c r="I382" s="120">
        <v>7</v>
      </c>
      <c r="J382" s="120">
        <v>8</v>
      </c>
      <c r="K382" s="120" t="s">
        <v>1508</v>
      </c>
      <c r="L382" s="120" t="s">
        <v>1509</v>
      </c>
      <c r="M382" s="120">
        <v>10</v>
      </c>
      <c r="N382" s="120" t="s">
        <v>1510</v>
      </c>
      <c r="O382" s="120" t="s">
        <v>1511</v>
      </c>
      <c r="P382" s="120">
        <v>12</v>
      </c>
    </row>
    <row r="383" spans="1:16" s="1" customFormat="1" ht="12.75" x14ac:dyDescent="0.2">
      <c r="A383" s="16"/>
      <c r="B383" s="5"/>
      <c r="C383" s="18"/>
      <c r="D383" s="6"/>
      <c r="E383" s="4"/>
      <c r="F383" s="4"/>
      <c r="G383" s="4"/>
      <c r="H383" s="4"/>
      <c r="I383" s="4"/>
      <c r="J383" s="4"/>
      <c r="K383" s="4"/>
      <c r="L383" s="4"/>
      <c r="M383" s="4"/>
      <c r="N383" s="4"/>
      <c r="O383" s="4"/>
      <c r="P383" s="4"/>
    </row>
    <row r="384" spans="1:16" s="1" customFormat="1" ht="12.75" x14ac:dyDescent="0.2">
      <c r="A384" s="205" t="s">
        <v>1502</v>
      </c>
      <c r="B384" s="206" t="s">
        <v>322</v>
      </c>
      <c r="C384" s="207"/>
      <c r="D384" s="208"/>
      <c r="E384" s="209"/>
      <c r="F384" s="209"/>
      <c r="G384" s="209"/>
      <c r="H384" s="210">
        <v>1.4</v>
      </c>
      <c r="I384" s="209"/>
      <c r="J384" s="13" t="s">
        <v>29</v>
      </c>
      <c r="K384" s="209"/>
      <c r="L384" s="209"/>
      <c r="M384" s="209"/>
      <c r="N384" s="13" t="s">
        <v>47</v>
      </c>
      <c r="O384" s="13" t="s">
        <v>51</v>
      </c>
      <c r="P384" s="173" t="s">
        <v>49</v>
      </c>
    </row>
    <row r="385" spans="1:19" s="1" customFormat="1" ht="12.75" x14ac:dyDescent="0.2">
      <c r="A385" s="153" t="s">
        <v>1236</v>
      </c>
      <c r="B385" s="8" t="s">
        <v>329</v>
      </c>
      <c r="C385" s="19"/>
      <c r="D385" s="9"/>
      <c r="E385" s="7" t="s">
        <v>338</v>
      </c>
      <c r="F385" s="7" t="s">
        <v>339</v>
      </c>
      <c r="G385" s="7" t="s">
        <v>340</v>
      </c>
      <c r="H385" s="183">
        <v>1</v>
      </c>
      <c r="I385" s="13" t="s">
        <v>116</v>
      </c>
      <c r="J385" s="13" t="s">
        <v>29</v>
      </c>
      <c r="K385" s="36">
        <v>0</v>
      </c>
      <c r="L385" s="36">
        <v>0.4</v>
      </c>
      <c r="M385" s="17">
        <v>3.5</v>
      </c>
      <c r="N385" s="13" t="s">
        <v>47</v>
      </c>
      <c r="O385" s="13" t="s">
        <v>48</v>
      </c>
      <c r="P385" s="13" t="s">
        <v>49</v>
      </c>
      <c r="R385" s="1" t="s">
        <v>329</v>
      </c>
      <c r="S385" s="1" t="s">
        <v>338</v>
      </c>
    </row>
    <row r="386" spans="1:19" s="1" customFormat="1" ht="12.75" x14ac:dyDescent="0.2">
      <c r="A386" s="153"/>
      <c r="B386" s="8"/>
      <c r="C386" s="19"/>
      <c r="D386" s="9"/>
      <c r="E386" s="7"/>
      <c r="F386" s="7"/>
      <c r="G386" s="7"/>
      <c r="H386" s="183"/>
      <c r="I386" s="13"/>
      <c r="J386" s="13"/>
      <c r="K386" s="36">
        <v>0.4</v>
      </c>
      <c r="L386" s="36">
        <v>1</v>
      </c>
      <c r="M386" s="17">
        <v>3.5</v>
      </c>
      <c r="N386" s="13" t="s">
        <v>47</v>
      </c>
      <c r="O386" s="13" t="s">
        <v>51</v>
      </c>
      <c r="P386" s="13" t="s">
        <v>49</v>
      </c>
    </row>
    <row r="387" spans="1:19" s="1" customFormat="1" ht="12.75" x14ac:dyDescent="0.2">
      <c r="A387" s="153" t="s">
        <v>1237</v>
      </c>
      <c r="B387" s="8" t="s">
        <v>20</v>
      </c>
      <c r="C387" s="19"/>
      <c r="D387" s="9"/>
      <c r="E387" s="7" t="s">
        <v>341</v>
      </c>
      <c r="F387" s="7" t="s">
        <v>342</v>
      </c>
      <c r="G387" s="7" t="s">
        <v>343</v>
      </c>
      <c r="H387" s="183">
        <v>7.14</v>
      </c>
      <c r="I387" s="13" t="s">
        <v>116</v>
      </c>
      <c r="J387" s="13" t="s">
        <v>29</v>
      </c>
      <c r="K387" s="36">
        <v>0</v>
      </c>
      <c r="L387" s="36">
        <v>3.14</v>
      </c>
      <c r="M387" s="17">
        <v>3.5</v>
      </c>
      <c r="N387" s="13" t="s">
        <v>47</v>
      </c>
      <c r="O387" s="13" t="s">
        <v>48</v>
      </c>
      <c r="P387" s="13" t="s">
        <v>49</v>
      </c>
      <c r="R387" s="1" t="s">
        <v>20</v>
      </c>
      <c r="S387" s="1" t="s">
        <v>341</v>
      </c>
    </row>
    <row r="388" spans="1:19" s="1" customFormat="1" ht="12.75" x14ac:dyDescent="0.2">
      <c r="A388" s="153"/>
      <c r="B388" s="8"/>
      <c r="C388" s="19"/>
      <c r="D388" s="9"/>
      <c r="E388" s="7"/>
      <c r="F388" s="7" t="s">
        <v>30</v>
      </c>
      <c r="G388" s="7" t="s">
        <v>30</v>
      </c>
      <c r="H388" s="183"/>
      <c r="I388" s="13"/>
      <c r="J388" s="13"/>
      <c r="K388" s="36">
        <v>3.14</v>
      </c>
      <c r="L388" s="36">
        <v>7.14</v>
      </c>
      <c r="M388" s="17">
        <v>3.5</v>
      </c>
      <c r="N388" s="13" t="s">
        <v>47</v>
      </c>
      <c r="O388" s="13" t="s">
        <v>51</v>
      </c>
      <c r="P388" s="13" t="s">
        <v>49</v>
      </c>
    </row>
    <row r="389" spans="1:19" s="1" customFormat="1" ht="12.75" x14ac:dyDescent="0.2">
      <c r="A389" s="153" t="s">
        <v>1238</v>
      </c>
      <c r="B389" s="8" t="s">
        <v>329</v>
      </c>
      <c r="C389" s="19"/>
      <c r="D389" s="9"/>
      <c r="E389" s="7" t="s">
        <v>344</v>
      </c>
      <c r="F389" s="7" t="s">
        <v>345</v>
      </c>
      <c r="G389" s="7" t="s">
        <v>346</v>
      </c>
      <c r="H389" s="183">
        <v>2</v>
      </c>
      <c r="I389" s="13" t="s">
        <v>116</v>
      </c>
      <c r="J389" s="13" t="s">
        <v>29</v>
      </c>
      <c r="K389" s="36">
        <v>0</v>
      </c>
      <c r="L389" s="36">
        <v>2</v>
      </c>
      <c r="M389" s="17">
        <v>3.5</v>
      </c>
      <c r="N389" s="13" t="s">
        <v>47</v>
      </c>
      <c r="O389" s="13" t="s">
        <v>51</v>
      </c>
      <c r="P389" s="13" t="s">
        <v>49</v>
      </c>
      <c r="R389" s="1" t="s">
        <v>329</v>
      </c>
      <c r="S389" s="1" t="s">
        <v>344</v>
      </c>
    </row>
    <row r="390" spans="1:19" s="1" customFormat="1" ht="12.75" x14ac:dyDescent="0.2">
      <c r="A390" s="153" t="s">
        <v>1239</v>
      </c>
      <c r="B390" s="8" t="s">
        <v>330</v>
      </c>
      <c r="C390" s="19"/>
      <c r="D390" s="9"/>
      <c r="E390" s="7" t="s">
        <v>347</v>
      </c>
      <c r="F390" s="7" t="s">
        <v>348</v>
      </c>
      <c r="G390" s="7" t="s">
        <v>349</v>
      </c>
      <c r="H390" s="183">
        <v>3.62</v>
      </c>
      <c r="I390" s="13" t="s">
        <v>116</v>
      </c>
      <c r="J390" s="13" t="s">
        <v>29</v>
      </c>
      <c r="K390" s="36">
        <v>0</v>
      </c>
      <c r="L390" s="36">
        <v>3.62</v>
      </c>
      <c r="M390" s="17">
        <v>3.5</v>
      </c>
      <c r="N390" s="13" t="s">
        <v>47</v>
      </c>
      <c r="O390" s="13" t="s">
        <v>51</v>
      </c>
      <c r="P390" s="13" t="s">
        <v>49</v>
      </c>
      <c r="R390" s="1" t="s">
        <v>330</v>
      </c>
      <c r="S390" s="1" t="s">
        <v>347</v>
      </c>
    </row>
    <row r="391" spans="1:19" s="1" customFormat="1" ht="12.75" x14ac:dyDescent="0.2">
      <c r="A391" s="153" t="s">
        <v>1240</v>
      </c>
      <c r="B391" s="8" t="s">
        <v>331</v>
      </c>
      <c r="C391" s="19"/>
      <c r="D391" s="9"/>
      <c r="E391" s="7" t="s">
        <v>337</v>
      </c>
      <c r="F391" s="7" t="s">
        <v>337</v>
      </c>
      <c r="G391" s="7" t="s">
        <v>337</v>
      </c>
      <c r="H391" s="183">
        <v>2.5</v>
      </c>
      <c r="I391" s="13" t="s">
        <v>116</v>
      </c>
      <c r="J391" s="13" t="s">
        <v>29</v>
      </c>
      <c r="K391" s="36">
        <v>0</v>
      </c>
      <c r="L391" s="36">
        <v>2.5</v>
      </c>
      <c r="M391" s="17">
        <v>3.5</v>
      </c>
      <c r="N391" s="13" t="s">
        <v>29</v>
      </c>
      <c r="O391" s="13" t="s">
        <v>50</v>
      </c>
      <c r="P391" s="13" t="s">
        <v>49</v>
      </c>
      <c r="R391" s="1" t="s">
        <v>331</v>
      </c>
      <c r="S391" s="1" t="s">
        <v>337</v>
      </c>
    </row>
    <row r="392" spans="1:19" s="1" customFormat="1" ht="12.75" x14ac:dyDescent="0.2">
      <c r="A392" s="153" t="s">
        <v>1241</v>
      </c>
      <c r="B392" s="8" t="s">
        <v>329</v>
      </c>
      <c r="C392" s="19"/>
      <c r="D392" s="9"/>
      <c r="E392" s="7" t="s">
        <v>350</v>
      </c>
      <c r="F392" s="7" t="s">
        <v>351</v>
      </c>
      <c r="G392" s="7" t="s">
        <v>191</v>
      </c>
      <c r="H392" s="183">
        <v>1.63</v>
      </c>
      <c r="I392" s="13" t="s">
        <v>116</v>
      </c>
      <c r="J392" s="13" t="s">
        <v>29</v>
      </c>
      <c r="K392" s="36">
        <v>0</v>
      </c>
      <c r="L392" s="36">
        <v>1.43</v>
      </c>
      <c r="M392" s="17">
        <v>3.5</v>
      </c>
      <c r="N392" s="13" t="s">
        <v>47</v>
      </c>
      <c r="O392" s="13" t="s">
        <v>48</v>
      </c>
      <c r="P392" s="13" t="s">
        <v>49</v>
      </c>
      <c r="R392" s="1" t="s">
        <v>329</v>
      </c>
      <c r="S392" s="1" t="s">
        <v>350</v>
      </c>
    </row>
    <row r="393" spans="1:19" s="1" customFormat="1" ht="12.75" x14ac:dyDescent="0.2">
      <c r="A393" s="153"/>
      <c r="B393" s="8"/>
      <c r="C393" s="19"/>
      <c r="D393" s="9"/>
      <c r="E393" s="7"/>
      <c r="F393" s="7" t="s">
        <v>30</v>
      </c>
      <c r="G393" s="7" t="s">
        <v>30</v>
      </c>
      <c r="H393" s="183"/>
      <c r="I393" s="13"/>
      <c r="J393" s="13"/>
      <c r="K393" s="36">
        <v>1.43</v>
      </c>
      <c r="L393" s="36">
        <v>1.63</v>
      </c>
      <c r="M393" s="17">
        <v>3.5</v>
      </c>
      <c r="N393" s="13" t="s">
        <v>29</v>
      </c>
      <c r="O393" s="13" t="s">
        <v>48</v>
      </c>
      <c r="P393" s="13" t="s">
        <v>49</v>
      </c>
    </row>
    <row r="394" spans="1:19" s="1" customFormat="1" ht="12.75" x14ac:dyDescent="0.2">
      <c r="A394" s="153" t="s">
        <v>1242</v>
      </c>
      <c r="B394" s="8" t="s">
        <v>332</v>
      </c>
      <c r="C394" s="19"/>
      <c r="D394" s="9"/>
      <c r="E394" s="7" t="s">
        <v>352</v>
      </c>
      <c r="F394" s="7" t="s">
        <v>353</v>
      </c>
      <c r="G394" s="7" t="s">
        <v>354</v>
      </c>
      <c r="H394" s="183">
        <v>1.05</v>
      </c>
      <c r="I394" s="13" t="s">
        <v>121</v>
      </c>
      <c r="J394" s="13" t="s">
        <v>29</v>
      </c>
      <c r="K394" s="36">
        <v>0</v>
      </c>
      <c r="L394" s="36">
        <v>1.05</v>
      </c>
      <c r="M394" s="17">
        <v>5.5</v>
      </c>
      <c r="N394" s="13" t="s">
        <v>234</v>
      </c>
      <c r="O394" s="13" t="s">
        <v>51</v>
      </c>
      <c r="P394" s="13" t="s">
        <v>49</v>
      </c>
      <c r="R394" s="1" t="s">
        <v>332</v>
      </c>
      <c r="S394" s="1" t="s">
        <v>352</v>
      </c>
    </row>
    <row r="395" spans="1:19" s="1" customFormat="1" ht="12.75" x14ac:dyDescent="0.2">
      <c r="A395" s="153" t="s">
        <v>1243</v>
      </c>
      <c r="B395" s="8" t="s">
        <v>333</v>
      </c>
      <c r="C395" s="19"/>
      <c r="D395" s="9"/>
      <c r="E395" s="7" t="s">
        <v>356</v>
      </c>
      <c r="F395" s="7" t="s">
        <v>355</v>
      </c>
      <c r="G395" s="7" t="s">
        <v>356</v>
      </c>
      <c r="H395" s="183">
        <v>4</v>
      </c>
      <c r="I395" s="13" t="s">
        <v>121</v>
      </c>
      <c r="J395" s="13" t="s">
        <v>29</v>
      </c>
      <c r="K395" s="36">
        <v>0</v>
      </c>
      <c r="L395" s="36">
        <v>2.2799999999999998</v>
      </c>
      <c r="M395" s="17">
        <v>3.5</v>
      </c>
      <c r="N395" s="13" t="s">
        <v>47</v>
      </c>
      <c r="O395" s="13" t="s">
        <v>51</v>
      </c>
      <c r="P395" s="13" t="s">
        <v>49</v>
      </c>
      <c r="R395" s="1" t="s">
        <v>333</v>
      </c>
      <c r="S395" s="1" t="s">
        <v>1581</v>
      </c>
    </row>
    <row r="396" spans="1:19" s="1" customFormat="1" ht="12.75" x14ac:dyDescent="0.2">
      <c r="A396" s="153"/>
      <c r="B396" s="8"/>
      <c r="C396" s="19"/>
      <c r="D396" s="9"/>
      <c r="E396" s="7"/>
      <c r="F396" s="7" t="s">
        <v>30</v>
      </c>
      <c r="G396" s="7" t="s">
        <v>30</v>
      </c>
      <c r="H396" s="183"/>
      <c r="I396" s="13"/>
      <c r="J396" s="13"/>
      <c r="K396" s="36">
        <v>2.2799999999999998</v>
      </c>
      <c r="L396" s="36">
        <v>4</v>
      </c>
      <c r="M396" s="17">
        <v>3.5</v>
      </c>
      <c r="N396" s="13" t="s">
        <v>143</v>
      </c>
      <c r="O396" s="13" t="s">
        <v>50</v>
      </c>
      <c r="P396" s="13" t="s">
        <v>49</v>
      </c>
    </row>
    <row r="397" spans="1:19" s="1" customFormat="1" ht="12.75" x14ac:dyDescent="0.2">
      <c r="A397" s="153" t="s">
        <v>1244</v>
      </c>
      <c r="B397" s="8" t="s">
        <v>334</v>
      </c>
      <c r="C397" s="19"/>
      <c r="D397" s="9"/>
      <c r="E397" s="7"/>
      <c r="F397" s="7" t="s">
        <v>357</v>
      </c>
      <c r="G397" s="7" t="s">
        <v>358</v>
      </c>
      <c r="H397" s="183">
        <v>1</v>
      </c>
      <c r="I397" s="13" t="s">
        <v>121</v>
      </c>
      <c r="J397" s="13" t="s">
        <v>29</v>
      </c>
      <c r="K397" s="36">
        <v>0</v>
      </c>
      <c r="L397" s="36">
        <v>1</v>
      </c>
      <c r="M397" s="17">
        <v>3</v>
      </c>
      <c r="N397" s="13" t="s">
        <v>47</v>
      </c>
      <c r="O397" s="13" t="s">
        <v>51</v>
      </c>
      <c r="P397" s="13" t="s">
        <v>49</v>
      </c>
      <c r="R397" s="1" t="s">
        <v>334</v>
      </c>
    </row>
    <row r="398" spans="1:19" s="1" customFormat="1" ht="12.75" x14ac:dyDescent="0.2">
      <c r="A398" s="168" t="s">
        <v>1419</v>
      </c>
      <c r="B398" s="169" t="s">
        <v>335</v>
      </c>
      <c r="C398" s="170"/>
      <c r="D398" s="171"/>
      <c r="E398" s="172"/>
      <c r="F398" s="188" t="s">
        <v>1479</v>
      </c>
      <c r="G398" s="172" t="s">
        <v>355</v>
      </c>
      <c r="H398" s="184">
        <v>0.45700000000000002</v>
      </c>
      <c r="I398" s="13" t="s">
        <v>121</v>
      </c>
      <c r="J398" s="13" t="s">
        <v>29</v>
      </c>
      <c r="K398" s="36">
        <v>0</v>
      </c>
      <c r="L398" s="36">
        <v>0.45700000000000002</v>
      </c>
      <c r="M398" s="17">
        <v>4</v>
      </c>
      <c r="N398" s="13" t="s">
        <v>234</v>
      </c>
      <c r="O398" s="13" t="s">
        <v>51</v>
      </c>
      <c r="P398" s="13" t="s">
        <v>49</v>
      </c>
      <c r="R398" s="1" t="s">
        <v>335</v>
      </c>
    </row>
    <row r="399" spans="1:19" s="1" customFormat="1" ht="12.75" x14ac:dyDescent="0.2">
      <c r="A399" s="168" t="s">
        <v>1421</v>
      </c>
      <c r="B399" s="169" t="s">
        <v>332</v>
      </c>
      <c r="C399" s="170"/>
      <c r="D399" s="171"/>
      <c r="E399" s="172" t="s">
        <v>1420</v>
      </c>
      <c r="F399" s="172" t="s">
        <v>359</v>
      </c>
      <c r="G399" s="172" t="s">
        <v>360</v>
      </c>
      <c r="H399" s="184">
        <v>0.8</v>
      </c>
      <c r="I399" s="13" t="s">
        <v>121</v>
      </c>
      <c r="J399" s="13" t="s">
        <v>29</v>
      </c>
      <c r="K399" s="36">
        <v>0</v>
      </c>
      <c r="L399" s="36">
        <v>0.8</v>
      </c>
      <c r="M399" s="17">
        <v>1</v>
      </c>
      <c r="N399" s="13" t="s">
        <v>143</v>
      </c>
      <c r="O399" s="13" t="s">
        <v>144</v>
      </c>
      <c r="P399" s="13" t="s">
        <v>145</v>
      </c>
      <c r="R399" s="1" t="s">
        <v>332</v>
      </c>
    </row>
    <row r="400" spans="1:19" s="1" customFormat="1" ht="12.75" x14ac:dyDescent="0.2">
      <c r="A400" s="168" t="s">
        <v>1422</v>
      </c>
      <c r="B400" s="169" t="s">
        <v>1423</v>
      </c>
      <c r="C400" s="170"/>
      <c r="D400" s="171"/>
      <c r="E400" s="172" t="s">
        <v>338</v>
      </c>
      <c r="F400" s="172" t="s">
        <v>334</v>
      </c>
      <c r="G400" s="172" t="s">
        <v>361</v>
      </c>
      <c r="H400" s="184">
        <v>1.5</v>
      </c>
      <c r="I400" s="13" t="s">
        <v>121</v>
      </c>
      <c r="J400" s="13" t="s">
        <v>29</v>
      </c>
      <c r="K400" s="36">
        <v>0</v>
      </c>
      <c r="L400" s="36">
        <v>1.5</v>
      </c>
      <c r="M400" s="17">
        <v>1</v>
      </c>
      <c r="N400" s="13" t="s">
        <v>143</v>
      </c>
      <c r="O400" s="13" t="s">
        <v>144</v>
      </c>
      <c r="P400" s="13" t="s">
        <v>145</v>
      </c>
      <c r="R400" s="1" t="s">
        <v>1582</v>
      </c>
    </row>
    <row r="401" spans="1:19" s="1" customFormat="1" ht="12.75" x14ac:dyDescent="0.2">
      <c r="A401" s="168" t="s">
        <v>1424</v>
      </c>
      <c r="B401" s="169" t="s">
        <v>336</v>
      </c>
      <c r="C401" s="170"/>
      <c r="D401" s="171"/>
      <c r="E401" s="172"/>
      <c r="F401" s="172" t="s">
        <v>362</v>
      </c>
      <c r="G401" s="172" t="s">
        <v>363</v>
      </c>
      <c r="H401" s="184">
        <v>1</v>
      </c>
      <c r="I401" s="13" t="s">
        <v>121</v>
      </c>
      <c r="J401" s="13" t="s">
        <v>29</v>
      </c>
      <c r="K401" s="36">
        <v>0</v>
      </c>
      <c r="L401" s="36">
        <v>1</v>
      </c>
      <c r="M401" s="17">
        <v>1</v>
      </c>
      <c r="N401" s="13" t="s">
        <v>143</v>
      </c>
      <c r="O401" s="13" t="s">
        <v>144</v>
      </c>
      <c r="P401" s="13" t="s">
        <v>145</v>
      </c>
      <c r="R401" s="1" t="s">
        <v>336</v>
      </c>
    </row>
    <row r="402" spans="1:19" s="1" customFormat="1" ht="12.75" x14ac:dyDescent="0.2">
      <c r="A402" s="153" t="s">
        <v>1245</v>
      </c>
      <c r="B402" s="8" t="s">
        <v>337</v>
      </c>
      <c r="C402" s="19"/>
      <c r="D402" s="9"/>
      <c r="E402" s="7" t="s">
        <v>364</v>
      </c>
      <c r="F402" s="7" t="s">
        <v>1480</v>
      </c>
      <c r="G402" s="7" t="s">
        <v>365</v>
      </c>
      <c r="H402" s="183">
        <v>5</v>
      </c>
      <c r="I402" s="13" t="s">
        <v>35</v>
      </c>
      <c r="J402" s="13" t="s">
        <v>29</v>
      </c>
      <c r="K402" s="36">
        <v>0</v>
      </c>
      <c r="L402" s="36">
        <v>5</v>
      </c>
      <c r="M402" s="17">
        <v>3.5</v>
      </c>
      <c r="N402" s="13" t="s">
        <v>29</v>
      </c>
      <c r="O402" s="13" t="s">
        <v>51</v>
      </c>
      <c r="P402" s="13" t="s">
        <v>49</v>
      </c>
      <c r="R402" s="1" t="s">
        <v>337</v>
      </c>
      <c r="S402" s="1" t="s">
        <v>364</v>
      </c>
    </row>
    <row r="403" spans="1:19" s="1" customFormat="1" ht="12.75" x14ac:dyDescent="0.2">
      <c r="A403" s="15"/>
      <c r="B403" s="11"/>
      <c r="C403" s="20"/>
      <c r="D403" s="12"/>
      <c r="E403" s="10"/>
      <c r="F403" s="10"/>
      <c r="G403" s="10"/>
      <c r="H403" s="187"/>
      <c r="I403" s="10"/>
      <c r="J403" s="10"/>
      <c r="K403" s="10"/>
      <c r="L403" s="10"/>
      <c r="M403" s="10"/>
      <c r="N403" s="10"/>
      <c r="O403" s="10"/>
      <c r="P403" s="10"/>
    </row>
    <row r="404" spans="1:19" s="1" customFormat="1" ht="15.95" customHeight="1" x14ac:dyDescent="0.2">
      <c r="A404" s="21"/>
      <c r="B404" s="22"/>
      <c r="C404" s="22"/>
      <c r="D404" s="22"/>
      <c r="E404" s="22"/>
      <c r="F404" s="22"/>
      <c r="G404" s="23" t="s">
        <v>52</v>
      </c>
      <c r="H404" s="186">
        <f>SUM(H384:H403)</f>
        <v>34.097000000000001</v>
      </c>
      <c r="I404" s="25"/>
      <c r="J404" s="22"/>
      <c r="K404" s="22"/>
      <c r="L404" s="22"/>
      <c r="M404" s="22"/>
      <c r="N404" s="22"/>
      <c r="O404" s="22"/>
      <c r="P404" s="26"/>
    </row>
    <row r="405" spans="1:19" s="1" customFormat="1" ht="12.75" x14ac:dyDescent="0.2"/>
    <row r="406" spans="1:19" s="1" customFormat="1" ht="12.75" x14ac:dyDescent="0.2"/>
    <row r="407" spans="1:19" s="1" customFormat="1" ht="12.75" x14ac:dyDescent="0.2">
      <c r="A407" s="27" t="s">
        <v>53</v>
      </c>
      <c r="B407" s="27"/>
      <c r="C407" s="27"/>
      <c r="D407" s="27"/>
      <c r="E407" s="28" t="s">
        <v>54</v>
      </c>
      <c r="F407" s="27"/>
      <c r="G407" s="27" t="s">
        <v>59</v>
      </c>
      <c r="H407" s="29" t="s">
        <v>91</v>
      </c>
      <c r="I407" s="27"/>
      <c r="J407" s="27" t="s">
        <v>92</v>
      </c>
      <c r="K407" s="27"/>
      <c r="L407" s="27"/>
      <c r="M407" s="27" t="s">
        <v>93</v>
      </c>
      <c r="N407" s="27"/>
      <c r="O407" s="27"/>
      <c r="P407" s="27"/>
    </row>
    <row r="408" spans="1:19" s="1" customFormat="1" ht="12.75" x14ac:dyDescent="0.2">
      <c r="A408" s="27" t="s">
        <v>75</v>
      </c>
      <c r="B408" s="27"/>
      <c r="C408" s="27"/>
      <c r="D408" s="27"/>
      <c r="E408" s="28" t="s">
        <v>55</v>
      </c>
      <c r="F408" s="27"/>
      <c r="G408" s="27" t="s">
        <v>60</v>
      </c>
      <c r="H408" s="29" t="s">
        <v>81</v>
      </c>
      <c r="I408" s="27"/>
      <c r="J408" s="27" t="s">
        <v>70</v>
      </c>
      <c r="K408" s="27"/>
      <c r="L408" s="27"/>
      <c r="M408" s="27" t="s">
        <v>86</v>
      </c>
      <c r="N408" s="27"/>
      <c r="O408" s="27"/>
      <c r="P408" s="27"/>
    </row>
    <row r="409" spans="1:19" s="1" customFormat="1" ht="12.75" x14ac:dyDescent="0.2">
      <c r="A409" s="27" t="s">
        <v>76</v>
      </c>
      <c r="B409" s="27"/>
      <c r="C409" s="27"/>
      <c r="D409" s="27"/>
      <c r="E409" s="28" t="s">
        <v>56</v>
      </c>
      <c r="F409" s="27"/>
      <c r="G409" s="27" t="s">
        <v>61</v>
      </c>
      <c r="H409" s="29" t="s">
        <v>82</v>
      </c>
      <c r="I409" s="27"/>
      <c r="J409" s="27" t="s">
        <v>71</v>
      </c>
      <c r="K409" s="27"/>
      <c r="L409" s="27"/>
      <c r="M409" s="27" t="s">
        <v>87</v>
      </c>
      <c r="N409" s="27"/>
      <c r="O409" s="27"/>
      <c r="P409" s="27"/>
    </row>
    <row r="410" spans="1:19" s="1" customFormat="1" ht="12.75" x14ac:dyDescent="0.2">
      <c r="A410" s="27" t="s">
        <v>77</v>
      </c>
      <c r="B410" s="27"/>
      <c r="C410" s="27"/>
      <c r="D410" s="27"/>
      <c r="E410" s="28" t="s">
        <v>99</v>
      </c>
      <c r="F410" s="27"/>
      <c r="G410" s="27" t="s">
        <v>62</v>
      </c>
      <c r="H410" s="29" t="s">
        <v>83</v>
      </c>
      <c r="I410" s="27"/>
      <c r="J410" s="27" t="s">
        <v>72</v>
      </c>
      <c r="K410" s="27"/>
      <c r="L410" s="27"/>
      <c r="M410" s="27" t="s">
        <v>85</v>
      </c>
      <c r="N410" s="27"/>
      <c r="O410" s="27"/>
      <c r="P410" s="27"/>
    </row>
    <row r="411" spans="1:19" s="1" customFormat="1" ht="12.75" x14ac:dyDescent="0.2">
      <c r="A411" s="27" t="s">
        <v>78</v>
      </c>
      <c r="B411" s="27"/>
      <c r="C411" s="27"/>
      <c r="D411" s="27"/>
      <c r="E411" s="28" t="s">
        <v>57</v>
      </c>
      <c r="F411" s="27"/>
      <c r="G411" s="27" t="s">
        <v>63</v>
      </c>
      <c r="H411" s="29" t="s">
        <v>84</v>
      </c>
      <c r="I411" s="27"/>
      <c r="J411" s="27" t="s">
        <v>73</v>
      </c>
      <c r="K411" s="27"/>
      <c r="L411" s="27"/>
      <c r="M411" s="27" t="s">
        <v>88</v>
      </c>
      <c r="N411" s="27"/>
      <c r="O411" s="27"/>
      <c r="P411" s="27"/>
    </row>
    <row r="412" spans="1:19" s="1" customFormat="1" ht="12.75" x14ac:dyDescent="0.2">
      <c r="A412" s="27" t="s">
        <v>79</v>
      </c>
      <c r="B412" s="27"/>
      <c r="C412" s="27"/>
      <c r="D412" s="27"/>
      <c r="E412" s="28" t="s">
        <v>98</v>
      </c>
      <c r="F412" s="27"/>
      <c r="G412" s="27" t="s">
        <v>64</v>
      </c>
      <c r="H412" s="29" t="s">
        <v>68</v>
      </c>
      <c r="I412" s="27"/>
      <c r="J412" s="27" t="s">
        <v>74</v>
      </c>
      <c r="K412" s="27"/>
      <c r="L412" s="27"/>
      <c r="M412" s="27" t="s">
        <v>89</v>
      </c>
      <c r="N412" s="27"/>
      <c r="O412" s="27"/>
      <c r="P412" s="27"/>
    </row>
    <row r="413" spans="1:19" s="1" customFormat="1" ht="12.75" x14ac:dyDescent="0.2">
      <c r="A413" s="27" t="s">
        <v>80</v>
      </c>
      <c r="B413" s="27"/>
      <c r="C413" s="27"/>
      <c r="D413" s="27"/>
      <c r="E413" s="28" t="s">
        <v>97</v>
      </c>
      <c r="F413" s="27"/>
      <c r="G413" s="27" t="s">
        <v>65</v>
      </c>
      <c r="H413" s="29"/>
      <c r="I413" s="27"/>
      <c r="J413" s="27"/>
      <c r="K413" s="27"/>
      <c r="L413" s="27"/>
      <c r="M413" s="27" t="s">
        <v>90</v>
      </c>
      <c r="N413" s="27"/>
      <c r="O413" s="27"/>
      <c r="P413" s="27"/>
    </row>
    <row r="414" spans="1:19" s="1" customFormat="1" ht="12.75" x14ac:dyDescent="0.2">
      <c r="A414" s="27"/>
      <c r="B414" s="27"/>
      <c r="C414" s="27"/>
      <c r="D414" s="27"/>
      <c r="E414" s="28" t="s">
        <v>96</v>
      </c>
      <c r="F414" s="27"/>
      <c r="G414" s="27" t="s">
        <v>66</v>
      </c>
      <c r="H414" s="29" t="s">
        <v>94</v>
      </c>
      <c r="I414" s="27"/>
      <c r="J414" s="27"/>
      <c r="K414" s="27"/>
      <c r="L414" s="27"/>
      <c r="M414" s="27"/>
      <c r="N414" s="27"/>
      <c r="O414" s="27"/>
      <c r="P414" s="27"/>
    </row>
    <row r="415" spans="1:19" s="1" customFormat="1" ht="12.75" x14ac:dyDescent="0.2">
      <c r="A415" s="27"/>
      <c r="B415" s="27"/>
      <c r="C415" s="27"/>
      <c r="D415" s="27"/>
      <c r="E415" s="28" t="s">
        <v>58</v>
      </c>
      <c r="F415" s="27"/>
      <c r="G415" s="27" t="s">
        <v>67</v>
      </c>
      <c r="H415" s="29" t="s">
        <v>69</v>
      </c>
      <c r="I415" s="27"/>
      <c r="J415" s="27"/>
      <c r="K415" s="27"/>
      <c r="L415" s="27"/>
      <c r="M415" s="27"/>
      <c r="N415" s="27"/>
      <c r="O415" s="27"/>
      <c r="P415" s="27"/>
    </row>
    <row r="416" spans="1:19" s="1" customFormat="1" ht="12.75" x14ac:dyDescent="0.2">
      <c r="A416" s="27"/>
      <c r="B416" s="27"/>
      <c r="C416" s="27"/>
      <c r="D416" s="27"/>
      <c r="E416" s="28" t="s">
        <v>95</v>
      </c>
      <c r="F416" s="27"/>
      <c r="G416" s="27"/>
      <c r="H416" s="27"/>
      <c r="I416" s="27"/>
      <c r="J416" s="27"/>
      <c r="K416" s="27"/>
      <c r="L416" s="27"/>
      <c r="M416" s="27"/>
      <c r="N416" s="27"/>
      <c r="O416" s="27"/>
      <c r="P416" s="27"/>
    </row>
    <row r="417" spans="1:19" s="1" customFormat="1" ht="12.75" x14ac:dyDescent="0.2"/>
    <row r="418" spans="1:19" s="1" customFormat="1" ht="12.75" x14ac:dyDescent="0.2">
      <c r="A418" s="1" t="s">
        <v>1</v>
      </c>
      <c r="C418" s="1" t="s">
        <v>12</v>
      </c>
      <c r="D418" s="1" t="s">
        <v>19</v>
      </c>
      <c r="F418" s="1" t="s">
        <v>22</v>
      </c>
    </row>
    <row r="419" spans="1:19" s="1" customFormat="1" ht="12.75" x14ac:dyDescent="0.2">
      <c r="A419" s="1" t="s">
        <v>2</v>
      </c>
      <c r="C419" s="1" t="s">
        <v>12</v>
      </c>
      <c r="D419" s="1" t="s">
        <v>20</v>
      </c>
      <c r="F419" s="1" t="s">
        <v>23</v>
      </c>
    </row>
    <row r="420" spans="1:19" s="1" customFormat="1" ht="12.75" x14ac:dyDescent="0.2">
      <c r="A420" s="1" t="s">
        <v>3</v>
      </c>
      <c r="C420" s="1" t="s">
        <v>12</v>
      </c>
      <c r="D420" s="1" t="s">
        <v>366</v>
      </c>
    </row>
    <row r="421" spans="1:19" s="1" customFormat="1" ht="12.75" x14ac:dyDescent="0.2"/>
    <row r="422" spans="1:19" s="1" customFormat="1" ht="18" customHeight="1" x14ac:dyDescent="0.2">
      <c r="A422" s="116" t="s">
        <v>11</v>
      </c>
      <c r="B422" s="117"/>
      <c r="C422" s="117"/>
      <c r="D422" s="117"/>
      <c r="E422" s="117"/>
      <c r="F422" s="117"/>
      <c r="G422" s="117"/>
      <c r="H422" s="117"/>
      <c r="I422" s="117"/>
      <c r="J422" s="118"/>
      <c r="K422" s="116" t="s">
        <v>18</v>
      </c>
      <c r="L422" s="117"/>
      <c r="M422" s="117"/>
      <c r="N422" s="117"/>
      <c r="O422" s="117"/>
      <c r="P422" s="118"/>
    </row>
    <row r="423" spans="1:19" s="1" customFormat="1" ht="12.75" x14ac:dyDescent="0.2">
      <c r="A423" s="334" t="s">
        <v>4</v>
      </c>
      <c r="B423" s="337" t="s">
        <v>5</v>
      </c>
      <c r="C423" s="338"/>
      <c r="D423" s="339"/>
      <c r="E423" s="334" t="s">
        <v>6</v>
      </c>
      <c r="F423" s="334" t="s">
        <v>7</v>
      </c>
      <c r="G423" s="334" t="s">
        <v>8</v>
      </c>
      <c r="H423" s="334" t="s">
        <v>9</v>
      </c>
      <c r="I423" s="334" t="s">
        <v>10</v>
      </c>
      <c r="J423" s="334" t="s">
        <v>27</v>
      </c>
      <c r="K423" s="119" t="s">
        <v>26</v>
      </c>
      <c r="L423" s="118"/>
      <c r="M423" s="334" t="s">
        <v>15</v>
      </c>
      <c r="N423" s="119" t="s">
        <v>16</v>
      </c>
      <c r="O423" s="118"/>
      <c r="P423" s="334" t="s">
        <v>25</v>
      </c>
    </row>
    <row r="424" spans="1:19" s="1" customFormat="1" ht="12.75" x14ac:dyDescent="0.2">
      <c r="A424" s="335"/>
      <c r="B424" s="340"/>
      <c r="C424" s="341"/>
      <c r="D424" s="342"/>
      <c r="E424" s="335"/>
      <c r="F424" s="335"/>
      <c r="G424" s="335"/>
      <c r="H424" s="335"/>
      <c r="I424" s="335"/>
      <c r="J424" s="335"/>
      <c r="K424" s="334" t="s">
        <v>13</v>
      </c>
      <c r="L424" s="334" t="s">
        <v>14</v>
      </c>
      <c r="M424" s="335"/>
      <c r="N424" s="334" t="s">
        <v>17</v>
      </c>
      <c r="O424" s="334" t="s">
        <v>28</v>
      </c>
      <c r="P424" s="335"/>
    </row>
    <row r="425" spans="1:19" s="1" customFormat="1" ht="12.75" x14ac:dyDescent="0.2">
      <c r="A425" s="335"/>
      <c r="B425" s="340"/>
      <c r="C425" s="341"/>
      <c r="D425" s="342"/>
      <c r="E425" s="335"/>
      <c r="F425" s="335"/>
      <c r="G425" s="335"/>
      <c r="H425" s="335"/>
      <c r="I425" s="335"/>
      <c r="J425" s="335"/>
      <c r="K425" s="346"/>
      <c r="L425" s="346"/>
      <c r="M425" s="335"/>
      <c r="N425" s="346"/>
      <c r="O425" s="346"/>
      <c r="P425" s="335"/>
    </row>
    <row r="426" spans="1:19" s="1" customFormat="1" ht="12.75" x14ac:dyDescent="0.2">
      <c r="A426" s="335"/>
      <c r="B426" s="340"/>
      <c r="C426" s="341"/>
      <c r="D426" s="342"/>
      <c r="E426" s="335"/>
      <c r="F426" s="335"/>
      <c r="G426" s="335"/>
      <c r="H426" s="335"/>
      <c r="I426" s="335"/>
      <c r="J426" s="335"/>
      <c r="K426" s="335"/>
      <c r="L426" s="335"/>
      <c r="M426" s="335"/>
      <c r="N426" s="335"/>
      <c r="O426" s="335"/>
      <c r="P426" s="335"/>
    </row>
    <row r="427" spans="1:19" s="1" customFormat="1" ht="12.75" x14ac:dyDescent="0.2">
      <c r="A427" s="336"/>
      <c r="B427" s="343"/>
      <c r="C427" s="344"/>
      <c r="D427" s="345"/>
      <c r="E427" s="336"/>
      <c r="F427" s="336"/>
      <c r="G427" s="336"/>
      <c r="H427" s="336"/>
      <c r="I427" s="336"/>
      <c r="J427" s="336"/>
      <c r="K427" s="336"/>
      <c r="L427" s="336"/>
      <c r="M427" s="336"/>
      <c r="N427" s="336"/>
      <c r="O427" s="336"/>
      <c r="P427" s="336"/>
    </row>
    <row r="428" spans="1:19" s="1" customFormat="1" ht="12.75" x14ac:dyDescent="0.2">
      <c r="A428" s="120">
        <v>1</v>
      </c>
      <c r="B428" s="121">
        <v>2</v>
      </c>
      <c r="C428" s="122"/>
      <c r="D428" s="123"/>
      <c r="E428" s="120">
        <v>3</v>
      </c>
      <c r="F428" s="120">
        <v>4</v>
      </c>
      <c r="G428" s="120">
        <v>5</v>
      </c>
      <c r="H428" s="120">
        <v>6</v>
      </c>
      <c r="I428" s="120">
        <v>7</v>
      </c>
      <c r="J428" s="120">
        <v>8</v>
      </c>
      <c r="K428" s="120" t="s">
        <v>1508</v>
      </c>
      <c r="L428" s="120" t="s">
        <v>1509</v>
      </c>
      <c r="M428" s="120">
        <v>10</v>
      </c>
      <c r="N428" s="120" t="s">
        <v>1510</v>
      </c>
      <c r="O428" s="120" t="s">
        <v>1511</v>
      </c>
      <c r="P428" s="120">
        <v>12</v>
      </c>
    </row>
    <row r="429" spans="1:19" s="1" customFormat="1" ht="12.75" x14ac:dyDescent="0.2">
      <c r="A429" s="16"/>
      <c r="B429" s="5"/>
      <c r="C429" s="18"/>
      <c r="D429" s="6"/>
      <c r="E429" s="4"/>
      <c r="F429" s="4"/>
      <c r="G429" s="4"/>
      <c r="H429" s="4"/>
      <c r="I429" s="4"/>
      <c r="J429" s="4"/>
      <c r="K429" s="4"/>
      <c r="L429" s="4"/>
      <c r="M429" s="4"/>
      <c r="N429" s="4"/>
      <c r="O429" s="4"/>
      <c r="P429" s="4"/>
    </row>
    <row r="430" spans="1:19" s="1" customFormat="1" ht="12.75" x14ac:dyDescent="0.2">
      <c r="A430" s="153" t="s">
        <v>1246</v>
      </c>
      <c r="B430" s="8" t="s">
        <v>367</v>
      </c>
      <c r="C430" s="19"/>
      <c r="D430" s="9"/>
      <c r="E430" s="7" t="s">
        <v>369</v>
      </c>
      <c r="F430" s="7" t="s">
        <v>370</v>
      </c>
      <c r="G430" s="7" t="s">
        <v>371</v>
      </c>
      <c r="H430" s="183">
        <v>9.5399999999999991</v>
      </c>
      <c r="I430" s="13" t="s">
        <v>116</v>
      </c>
      <c r="J430" s="13" t="s">
        <v>29</v>
      </c>
      <c r="K430" s="17">
        <v>0</v>
      </c>
      <c r="L430" s="17">
        <v>2.4</v>
      </c>
      <c r="M430" s="17">
        <v>3.5</v>
      </c>
      <c r="N430" s="13" t="s">
        <v>47</v>
      </c>
      <c r="O430" s="13" t="s">
        <v>48</v>
      </c>
      <c r="P430" s="13" t="s">
        <v>49</v>
      </c>
      <c r="R430" s="1" t="s">
        <v>367</v>
      </c>
      <c r="S430" s="1" t="s">
        <v>369</v>
      </c>
    </row>
    <row r="431" spans="1:19" s="1" customFormat="1" ht="12.75" x14ac:dyDescent="0.2">
      <c r="A431" s="153"/>
      <c r="B431" s="8"/>
      <c r="C431" s="19"/>
      <c r="D431" s="9"/>
      <c r="E431" s="7"/>
      <c r="F431" s="7" t="s">
        <v>30</v>
      </c>
      <c r="G431" s="7" t="s">
        <v>30</v>
      </c>
      <c r="H431" s="183"/>
      <c r="I431" s="13"/>
      <c r="J431" s="13"/>
      <c r="K431" s="17">
        <v>2.4</v>
      </c>
      <c r="L431" s="17">
        <v>4.9000000000000004</v>
      </c>
      <c r="M431" s="17">
        <v>3.5</v>
      </c>
      <c r="N431" s="13" t="s">
        <v>47</v>
      </c>
      <c r="O431" s="13" t="s">
        <v>51</v>
      </c>
      <c r="P431" s="13" t="s">
        <v>49</v>
      </c>
    </row>
    <row r="432" spans="1:19" s="1" customFormat="1" ht="12.75" x14ac:dyDescent="0.2">
      <c r="A432" s="153"/>
      <c r="B432" s="8"/>
      <c r="C432" s="19"/>
      <c r="D432" s="9"/>
      <c r="E432" s="7"/>
      <c r="F432" s="7" t="s">
        <v>30</v>
      </c>
      <c r="G432" s="7" t="s">
        <v>30</v>
      </c>
      <c r="H432" s="183"/>
      <c r="I432" s="13"/>
      <c r="J432" s="13"/>
      <c r="K432" s="17">
        <v>4.9000000000000004</v>
      </c>
      <c r="L432" s="17">
        <v>7.6</v>
      </c>
      <c r="M432" s="17">
        <v>3.5</v>
      </c>
      <c r="N432" s="13" t="s">
        <v>47</v>
      </c>
      <c r="O432" s="13" t="s">
        <v>48</v>
      </c>
      <c r="P432" s="13" t="s">
        <v>49</v>
      </c>
    </row>
    <row r="433" spans="1:19" s="1" customFormat="1" ht="12.75" x14ac:dyDescent="0.2">
      <c r="A433" s="153"/>
      <c r="B433" s="8"/>
      <c r="C433" s="19"/>
      <c r="D433" s="9"/>
      <c r="E433" s="7"/>
      <c r="F433" s="7"/>
      <c r="G433" s="7"/>
      <c r="H433" s="183"/>
      <c r="I433" s="13"/>
      <c r="J433" s="13"/>
      <c r="K433" s="17">
        <v>7.6</v>
      </c>
      <c r="L433" s="17">
        <v>9.5399999999999991</v>
      </c>
      <c r="M433" s="17">
        <v>3.5</v>
      </c>
      <c r="N433" s="13" t="s">
        <v>47</v>
      </c>
      <c r="O433" s="13" t="s">
        <v>144</v>
      </c>
      <c r="P433" s="13" t="s">
        <v>49</v>
      </c>
    </row>
    <row r="434" spans="1:19" s="1" customFormat="1" ht="12.75" x14ac:dyDescent="0.2">
      <c r="A434" s="153" t="s">
        <v>1247</v>
      </c>
      <c r="B434" s="8" t="s">
        <v>368</v>
      </c>
      <c r="C434" s="19"/>
      <c r="D434" s="9"/>
      <c r="E434" s="7" t="s">
        <v>1248</v>
      </c>
      <c r="F434" s="7" t="s">
        <v>1551</v>
      </c>
      <c r="G434" s="7" t="s">
        <v>372</v>
      </c>
      <c r="H434" s="183">
        <v>13.67</v>
      </c>
      <c r="I434" s="13"/>
      <c r="J434" s="13" t="s">
        <v>373</v>
      </c>
      <c r="K434" s="17">
        <v>0</v>
      </c>
      <c r="L434" s="17">
        <v>1.6</v>
      </c>
      <c r="M434" s="17">
        <v>3.5</v>
      </c>
      <c r="N434" s="13" t="s">
        <v>47</v>
      </c>
      <c r="O434" s="13" t="s">
        <v>48</v>
      </c>
      <c r="P434" s="13" t="s">
        <v>49</v>
      </c>
      <c r="R434" s="1" t="s">
        <v>368</v>
      </c>
      <c r="S434" s="1" t="s">
        <v>1583</v>
      </c>
    </row>
    <row r="435" spans="1:19" s="1" customFormat="1" ht="12.75" x14ac:dyDescent="0.2">
      <c r="A435" s="153"/>
      <c r="B435" s="8"/>
      <c r="C435" s="19"/>
      <c r="D435" s="9"/>
      <c r="E435" s="7"/>
      <c r="F435" s="7" t="s">
        <v>30</v>
      </c>
      <c r="G435" s="7" t="s">
        <v>30</v>
      </c>
      <c r="H435" s="183"/>
      <c r="I435" s="13"/>
      <c r="J435" s="13"/>
      <c r="K435" s="17">
        <v>1.6</v>
      </c>
      <c r="L435" s="17">
        <v>3.1</v>
      </c>
      <c r="M435" s="17">
        <v>3.5</v>
      </c>
      <c r="N435" s="13" t="s">
        <v>47</v>
      </c>
      <c r="O435" s="13" t="s">
        <v>144</v>
      </c>
      <c r="P435" s="13" t="s">
        <v>49</v>
      </c>
    </row>
    <row r="436" spans="1:19" s="1" customFormat="1" ht="12.75" x14ac:dyDescent="0.2">
      <c r="A436" s="153"/>
      <c r="B436" s="8"/>
      <c r="C436" s="19"/>
      <c r="D436" s="9"/>
      <c r="E436" s="7"/>
      <c r="F436" s="7" t="s">
        <v>30</v>
      </c>
      <c r="G436" s="7" t="s">
        <v>30</v>
      </c>
      <c r="H436" s="183"/>
      <c r="I436" s="13"/>
      <c r="J436" s="13"/>
      <c r="K436" s="17">
        <v>3.1</v>
      </c>
      <c r="L436" s="17">
        <v>4.2</v>
      </c>
      <c r="M436" s="17">
        <v>3.5</v>
      </c>
      <c r="N436" s="13" t="s">
        <v>47</v>
      </c>
      <c r="O436" s="13" t="s">
        <v>50</v>
      </c>
      <c r="P436" s="13" t="s">
        <v>49</v>
      </c>
    </row>
    <row r="437" spans="1:19" s="1" customFormat="1" ht="12.75" x14ac:dyDescent="0.2">
      <c r="A437" s="153"/>
      <c r="B437" s="8"/>
      <c r="C437" s="19"/>
      <c r="D437" s="9"/>
      <c r="E437" s="7"/>
      <c r="F437" s="7" t="s">
        <v>30</v>
      </c>
      <c r="G437" s="7" t="s">
        <v>30</v>
      </c>
      <c r="H437" s="183"/>
      <c r="I437" s="13"/>
      <c r="J437" s="13"/>
      <c r="K437" s="17">
        <v>4.2</v>
      </c>
      <c r="L437" s="17">
        <v>5.0999999999999996</v>
      </c>
      <c r="M437" s="17">
        <v>3.5</v>
      </c>
      <c r="N437" s="13" t="s">
        <v>47</v>
      </c>
      <c r="O437" s="13" t="s">
        <v>144</v>
      </c>
      <c r="P437" s="13" t="s">
        <v>49</v>
      </c>
    </row>
    <row r="438" spans="1:19" s="1" customFormat="1" ht="12.75" x14ac:dyDescent="0.2">
      <c r="A438" s="153"/>
      <c r="B438" s="8"/>
      <c r="C438" s="19"/>
      <c r="D438" s="9"/>
      <c r="E438" s="7"/>
      <c r="F438" s="7" t="s">
        <v>30</v>
      </c>
      <c r="G438" s="7" t="s">
        <v>30</v>
      </c>
      <c r="H438" s="183"/>
      <c r="I438" s="13"/>
      <c r="J438" s="13"/>
      <c r="K438" s="17">
        <v>5.0999999999999996</v>
      </c>
      <c r="L438" s="17">
        <v>6.1</v>
      </c>
      <c r="M438" s="17">
        <v>3.5</v>
      </c>
      <c r="N438" s="13" t="s">
        <v>47</v>
      </c>
      <c r="O438" s="13" t="s">
        <v>48</v>
      </c>
      <c r="P438" s="13" t="s">
        <v>49</v>
      </c>
    </row>
    <row r="439" spans="1:19" s="1" customFormat="1" ht="12.75" x14ac:dyDescent="0.2">
      <c r="A439" s="153"/>
      <c r="B439" s="8"/>
      <c r="C439" s="19"/>
      <c r="D439" s="9"/>
      <c r="E439" s="7"/>
      <c r="F439" s="7" t="s">
        <v>30</v>
      </c>
      <c r="G439" s="7" t="s">
        <v>30</v>
      </c>
      <c r="H439" s="183"/>
      <c r="I439" s="13"/>
      <c r="J439" s="13"/>
      <c r="K439" s="17">
        <v>6.1</v>
      </c>
      <c r="L439" s="17">
        <v>9.3000000000000007</v>
      </c>
      <c r="M439" s="17">
        <v>3.5</v>
      </c>
      <c r="N439" s="13" t="s">
        <v>29</v>
      </c>
      <c r="O439" s="13" t="s">
        <v>51</v>
      </c>
      <c r="P439" s="13" t="s">
        <v>49</v>
      </c>
    </row>
    <row r="440" spans="1:19" s="1" customFormat="1" ht="12.75" x14ac:dyDescent="0.2">
      <c r="A440" s="153"/>
      <c r="B440" s="8"/>
      <c r="C440" s="19"/>
      <c r="D440" s="9"/>
      <c r="E440" s="7"/>
      <c r="F440" s="7" t="s">
        <v>30</v>
      </c>
      <c r="G440" s="7" t="s">
        <v>30</v>
      </c>
      <c r="H440" s="183"/>
      <c r="I440" s="13"/>
      <c r="J440" s="13"/>
      <c r="K440" s="17">
        <v>9.3000000000000007</v>
      </c>
      <c r="L440" s="17">
        <v>11.2</v>
      </c>
      <c r="M440" s="17">
        <v>3.5</v>
      </c>
      <c r="N440" s="13" t="s">
        <v>47</v>
      </c>
      <c r="O440" s="13" t="s">
        <v>48</v>
      </c>
      <c r="P440" s="13" t="s">
        <v>49</v>
      </c>
    </row>
    <row r="441" spans="1:19" s="1" customFormat="1" ht="12.75" x14ac:dyDescent="0.2">
      <c r="A441" s="153"/>
      <c r="B441" s="8"/>
      <c r="C441" s="19"/>
      <c r="D441" s="9"/>
      <c r="E441" s="7"/>
      <c r="F441" s="7" t="s">
        <v>30</v>
      </c>
      <c r="G441" s="7" t="s">
        <v>30</v>
      </c>
      <c r="H441" s="183"/>
      <c r="I441" s="13"/>
      <c r="J441" s="13"/>
      <c r="K441" s="17">
        <v>11.2</v>
      </c>
      <c r="L441" s="17">
        <v>13.67</v>
      </c>
      <c r="M441" s="17">
        <v>5.5</v>
      </c>
      <c r="N441" s="13" t="s">
        <v>29</v>
      </c>
      <c r="O441" s="13" t="s">
        <v>48</v>
      </c>
      <c r="P441" s="13" t="s">
        <v>49</v>
      </c>
    </row>
    <row r="442" spans="1:19" s="1" customFormat="1" ht="12.75" x14ac:dyDescent="0.2">
      <c r="A442" s="153" t="s">
        <v>1249</v>
      </c>
      <c r="B442" s="8" t="s">
        <v>367</v>
      </c>
      <c r="C442" s="19"/>
      <c r="D442" s="9"/>
      <c r="E442" s="7" t="s">
        <v>374</v>
      </c>
      <c r="F442" s="7" t="s">
        <v>1481</v>
      </c>
      <c r="G442" s="7" t="s">
        <v>1482</v>
      </c>
      <c r="H442" s="183">
        <v>1.38</v>
      </c>
      <c r="I442" s="13" t="s">
        <v>116</v>
      </c>
      <c r="J442" s="13" t="s">
        <v>29</v>
      </c>
      <c r="K442" s="17">
        <v>0</v>
      </c>
      <c r="L442" s="17">
        <v>1.38</v>
      </c>
      <c r="M442" s="17">
        <v>3.5</v>
      </c>
      <c r="N442" s="13" t="s">
        <v>47</v>
      </c>
      <c r="O442" s="13" t="s">
        <v>50</v>
      </c>
      <c r="P442" s="13" t="s">
        <v>49</v>
      </c>
      <c r="R442" s="1" t="s">
        <v>367</v>
      </c>
      <c r="S442" s="1" t="s">
        <v>374</v>
      </c>
    </row>
    <row r="443" spans="1:19" s="1" customFormat="1" ht="12.75" x14ac:dyDescent="0.2">
      <c r="A443" s="15"/>
      <c r="B443" s="11"/>
      <c r="C443" s="20"/>
      <c r="D443" s="12"/>
      <c r="E443" s="10"/>
      <c r="F443" s="10"/>
      <c r="G443" s="10"/>
      <c r="H443" s="187"/>
      <c r="I443" s="10"/>
      <c r="J443" s="10"/>
      <c r="K443" s="10"/>
      <c r="L443" s="10"/>
      <c r="M443" s="10"/>
      <c r="N443" s="10"/>
      <c r="O443" s="10"/>
      <c r="P443" s="10"/>
    </row>
    <row r="444" spans="1:19" s="1" customFormat="1" ht="15.95" customHeight="1" x14ac:dyDescent="0.2">
      <c r="A444" s="21"/>
      <c r="B444" s="22"/>
      <c r="C444" s="22"/>
      <c r="D444" s="22"/>
      <c r="E444" s="22"/>
      <c r="F444" s="22"/>
      <c r="G444" s="23" t="s">
        <v>52</v>
      </c>
      <c r="H444" s="186">
        <f>SUM(H429:H443)</f>
        <v>24.59</v>
      </c>
      <c r="I444" s="25"/>
      <c r="J444" s="22"/>
      <c r="K444" s="22"/>
      <c r="L444" s="22"/>
      <c r="M444" s="22"/>
      <c r="N444" s="22"/>
      <c r="O444" s="22"/>
      <c r="P444" s="26"/>
    </row>
    <row r="445" spans="1:19" s="1" customFormat="1" ht="12.75" x14ac:dyDescent="0.2"/>
    <row r="446" spans="1:19" s="1" customFormat="1" ht="12.75" x14ac:dyDescent="0.2"/>
    <row r="447" spans="1:19" s="1" customFormat="1" ht="12.75" x14ac:dyDescent="0.2">
      <c r="A447" s="27" t="s">
        <v>53</v>
      </c>
      <c r="B447" s="27"/>
      <c r="C447" s="27"/>
      <c r="D447" s="27"/>
      <c r="E447" s="28" t="s">
        <v>54</v>
      </c>
      <c r="F447" s="27"/>
      <c r="G447" s="27" t="s">
        <v>59</v>
      </c>
      <c r="H447" s="29" t="s">
        <v>91</v>
      </c>
      <c r="I447" s="27"/>
      <c r="J447" s="27" t="s">
        <v>92</v>
      </c>
      <c r="K447" s="27"/>
      <c r="L447" s="27"/>
      <c r="M447" s="27" t="s">
        <v>93</v>
      </c>
      <c r="N447" s="27"/>
      <c r="O447" s="27"/>
      <c r="P447" s="27"/>
    </row>
    <row r="448" spans="1:19" s="1" customFormat="1" ht="12.75" x14ac:dyDescent="0.2">
      <c r="A448" s="27" t="s">
        <v>75</v>
      </c>
      <c r="B448" s="27"/>
      <c r="C448" s="27"/>
      <c r="D448" s="27"/>
      <c r="E448" s="28" t="s">
        <v>55</v>
      </c>
      <c r="F448" s="27"/>
      <c r="G448" s="27" t="s">
        <v>60</v>
      </c>
      <c r="H448" s="29" t="s">
        <v>81</v>
      </c>
      <c r="I448" s="27"/>
      <c r="J448" s="27" t="s">
        <v>70</v>
      </c>
      <c r="K448" s="27"/>
      <c r="L448" s="27"/>
      <c r="M448" s="27" t="s">
        <v>86</v>
      </c>
      <c r="N448" s="27"/>
      <c r="O448" s="27"/>
      <c r="P448" s="27"/>
    </row>
    <row r="449" spans="1:16" s="1" customFormat="1" ht="12.75" x14ac:dyDescent="0.2">
      <c r="A449" s="27" t="s">
        <v>76</v>
      </c>
      <c r="B449" s="27"/>
      <c r="C449" s="27"/>
      <c r="D449" s="27"/>
      <c r="E449" s="28" t="s">
        <v>56</v>
      </c>
      <c r="F449" s="27"/>
      <c r="G449" s="27" t="s">
        <v>61</v>
      </c>
      <c r="H449" s="29" t="s">
        <v>82</v>
      </c>
      <c r="I449" s="27"/>
      <c r="J449" s="27" t="s">
        <v>71</v>
      </c>
      <c r="K449" s="27"/>
      <c r="L449" s="27"/>
      <c r="M449" s="27" t="s">
        <v>87</v>
      </c>
      <c r="N449" s="27"/>
      <c r="O449" s="27"/>
      <c r="P449" s="27"/>
    </row>
    <row r="450" spans="1:16" s="1" customFormat="1" ht="12.75" x14ac:dyDescent="0.2">
      <c r="A450" s="27" t="s">
        <v>77</v>
      </c>
      <c r="B450" s="27"/>
      <c r="C450" s="27"/>
      <c r="D450" s="27"/>
      <c r="E450" s="28" t="s">
        <v>99</v>
      </c>
      <c r="F450" s="27"/>
      <c r="G450" s="27" t="s">
        <v>62</v>
      </c>
      <c r="H450" s="29" t="s">
        <v>83</v>
      </c>
      <c r="I450" s="27"/>
      <c r="J450" s="27" t="s">
        <v>72</v>
      </c>
      <c r="K450" s="27"/>
      <c r="L450" s="27"/>
      <c r="M450" s="27" t="s">
        <v>85</v>
      </c>
      <c r="N450" s="27"/>
      <c r="O450" s="27"/>
      <c r="P450" s="27"/>
    </row>
    <row r="451" spans="1:16" s="1" customFormat="1" ht="12.75" x14ac:dyDescent="0.2">
      <c r="A451" s="27" t="s">
        <v>78</v>
      </c>
      <c r="B451" s="27"/>
      <c r="C451" s="27"/>
      <c r="D451" s="27"/>
      <c r="E451" s="28" t="s">
        <v>57</v>
      </c>
      <c r="F451" s="27"/>
      <c r="G451" s="27" t="s">
        <v>63</v>
      </c>
      <c r="H451" s="29" t="s">
        <v>84</v>
      </c>
      <c r="I451" s="27"/>
      <c r="J451" s="27" t="s">
        <v>73</v>
      </c>
      <c r="K451" s="27"/>
      <c r="L451" s="27"/>
      <c r="M451" s="27" t="s">
        <v>88</v>
      </c>
      <c r="N451" s="27"/>
      <c r="O451" s="27"/>
      <c r="P451" s="27"/>
    </row>
    <row r="452" spans="1:16" s="1" customFormat="1" ht="12.75" x14ac:dyDescent="0.2">
      <c r="A452" s="27" t="s">
        <v>79</v>
      </c>
      <c r="B452" s="27"/>
      <c r="C452" s="27"/>
      <c r="D452" s="27"/>
      <c r="E452" s="28" t="s">
        <v>98</v>
      </c>
      <c r="F452" s="27"/>
      <c r="G452" s="27" t="s">
        <v>64</v>
      </c>
      <c r="H452" s="29" t="s">
        <v>68</v>
      </c>
      <c r="I452" s="27"/>
      <c r="J452" s="27" t="s">
        <v>74</v>
      </c>
      <c r="K452" s="27"/>
      <c r="L452" s="27"/>
      <c r="M452" s="27" t="s">
        <v>89</v>
      </c>
      <c r="N452" s="27"/>
      <c r="O452" s="27"/>
      <c r="P452" s="27"/>
    </row>
    <row r="453" spans="1:16" s="1" customFormat="1" ht="12.75" x14ac:dyDescent="0.2">
      <c r="A453" s="27" t="s">
        <v>80</v>
      </c>
      <c r="B453" s="27"/>
      <c r="C453" s="27"/>
      <c r="D453" s="27"/>
      <c r="E453" s="28" t="s">
        <v>97</v>
      </c>
      <c r="F453" s="27"/>
      <c r="G453" s="27" t="s">
        <v>65</v>
      </c>
      <c r="H453" s="29"/>
      <c r="I453" s="27"/>
      <c r="J453" s="27"/>
      <c r="K453" s="27"/>
      <c r="L453" s="27"/>
      <c r="M453" s="27" t="s">
        <v>90</v>
      </c>
      <c r="N453" s="27"/>
      <c r="O453" s="27"/>
      <c r="P453" s="27"/>
    </row>
    <row r="454" spans="1:16" s="1" customFormat="1" ht="12.75" x14ac:dyDescent="0.2">
      <c r="A454" s="27"/>
      <c r="B454" s="27"/>
      <c r="C454" s="27"/>
      <c r="D454" s="27"/>
      <c r="E454" s="28" t="s">
        <v>96</v>
      </c>
      <c r="F454" s="27"/>
      <c r="G454" s="27" t="s">
        <v>66</v>
      </c>
      <c r="H454" s="29" t="s">
        <v>94</v>
      </c>
      <c r="I454" s="27"/>
      <c r="J454" s="27"/>
      <c r="K454" s="27"/>
      <c r="L454" s="27"/>
      <c r="M454" s="27"/>
      <c r="N454" s="27"/>
      <c r="O454" s="27"/>
      <c r="P454" s="27"/>
    </row>
    <row r="455" spans="1:16" s="1" customFormat="1" ht="12.75" x14ac:dyDescent="0.2">
      <c r="A455" s="27"/>
      <c r="B455" s="27"/>
      <c r="C455" s="27"/>
      <c r="D455" s="27"/>
      <c r="E455" s="28" t="s">
        <v>58</v>
      </c>
      <c r="F455" s="27"/>
      <c r="G455" s="27" t="s">
        <v>67</v>
      </c>
      <c r="H455" s="29" t="s">
        <v>69</v>
      </c>
      <c r="I455" s="27"/>
      <c r="J455" s="27"/>
      <c r="K455" s="27"/>
      <c r="L455" s="27"/>
      <c r="M455" s="27"/>
      <c r="N455" s="27"/>
      <c r="O455" s="27"/>
      <c r="P455" s="27"/>
    </row>
    <row r="456" spans="1:16" s="1" customFormat="1" ht="12.75" x14ac:dyDescent="0.2">
      <c r="A456" s="27"/>
      <c r="B456" s="27"/>
      <c r="C456" s="27"/>
      <c r="D456" s="27"/>
      <c r="E456" s="28" t="s">
        <v>95</v>
      </c>
      <c r="F456" s="27"/>
      <c r="G456" s="27"/>
      <c r="H456" s="27"/>
      <c r="I456" s="27"/>
      <c r="J456" s="27"/>
      <c r="K456" s="27"/>
      <c r="L456" s="27"/>
      <c r="M456" s="27"/>
      <c r="N456" s="27"/>
      <c r="O456" s="27"/>
      <c r="P456" s="27"/>
    </row>
    <row r="457" spans="1:16" s="1" customFormat="1" ht="12.75" x14ac:dyDescent="0.2"/>
    <row r="458" spans="1:16" s="1" customFormat="1" ht="12.75" x14ac:dyDescent="0.2">
      <c r="A458" s="1" t="s">
        <v>1</v>
      </c>
      <c r="C458" s="1" t="s">
        <v>12</v>
      </c>
      <c r="D458" s="1" t="s">
        <v>19</v>
      </c>
      <c r="F458" s="1" t="s">
        <v>22</v>
      </c>
    </row>
    <row r="459" spans="1:16" s="1" customFormat="1" ht="12.75" x14ac:dyDescent="0.2">
      <c r="A459" s="1" t="s">
        <v>2</v>
      </c>
      <c r="C459" s="1" t="s">
        <v>12</v>
      </c>
      <c r="D459" s="1" t="s">
        <v>20</v>
      </c>
      <c r="F459" s="1" t="s">
        <v>23</v>
      </c>
    </row>
    <row r="460" spans="1:16" s="1" customFormat="1" ht="12.75" x14ac:dyDescent="0.2">
      <c r="A460" s="1" t="s">
        <v>3</v>
      </c>
      <c r="C460" s="1" t="s">
        <v>12</v>
      </c>
      <c r="D460" s="1" t="s">
        <v>375</v>
      </c>
    </row>
    <row r="461" spans="1:16" s="1" customFormat="1" ht="12.75" x14ac:dyDescent="0.2"/>
    <row r="462" spans="1:16" s="1" customFormat="1" ht="18" customHeight="1" x14ac:dyDescent="0.2">
      <c r="A462" s="116" t="s">
        <v>11</v>
      </c>
      <c r="B462" s="117"/>
      <c r="C462" s="117"/>
      <c r="D462" s="117"/>
      <c r="E462" s="117"/>
      <c r="F462" s="117"/>
      <c r="G462" s="117"/>
      <c r="H462" s="117"/>
      <c r="I462" s="117"/>
      <c r="J462" s="118"/>
      <c r="K462" s="116" t="s">
        <v>18</v>
      </c>
      <c r="L462" s="117"/>
      <c r="M462" s="117"/>
      <c r="N462" s="117"/>
      <c r="O462" s="117"/>
      <c r="P462" s="118"/>
    </row>
    <row r="463" spans="1:16" s="1" customFormat="1" ht="12.75" x14ac:dyDescent="0.2">
      <c r="A463" s="334" t="s">
        <v>4</v>
      </c>
      <c r="B463" s="337" t="s">
        <v>5</v>
      </c>
      <c r="C463" s="338"/>
      <c r="D463" s="339"/>
      <c r="E463" s="334" t="s">
        <v>6</v>
      </c>
      <c r="F463" s="334" t="s">
        <v>7</v>
      </c>
      <c r="G463" s="334" t="s">
        <v>8</v>
      </c>
      <c r="H463" s="334" t="s">
        <v>9</v>
      </c>
      <c r="I463" s="334" t="s">
        <v>10</v>
      </c>
      <c r="J463" s="334" t="s">
        <v>27</v>
      </c>
      <c r="K463" s="119" t="s">
        <v>26</v>
      </c>
      <c r="L463" s="118"/>
      <c r="M463" s="334" t="s">
        <v>15</v>
      </c>
      <c r="N463" s="119" t="s">
        <v>16</v>
      </c>
      <c r="O463" s="118"/>
      <c r="P463" s="334" t="s">
        <v>25</v>
      </c>
    </row>
    <row r="464" spans="1:16" s="1" customFormat="1" ht="12.75" x14ac:dyDescent="0.2">
      <c r="A464" s="335"/>
      <c r="B464" s="340"/>
      <c r="C464" s="341"/>
      <c r="D464" s="342"/>
      <c r="E464" s="335"/>
      <c r="F464" s="335"/>
      <c r="G464" s="335"/>
      <c r="H464" s="335"/>
      <c r="I464" s="335"/>
      <c r="J464" s="335"/>
      <c r="K464" s="334" t="s">
        <v>13</v>
      </c>
      <c r="L464" s="334" t="s">
        <v>14</v>
      </c>
      <c r="M464" s="335"/>
      <c r="N464" s="334" t="s">
        <v>17</v>
      </c>
      <c r="O464" s="334" t="s">
        <v>28</v>
      </c>
      <c r="P464" s="335"/>
    </row>
    <row r="465" spans="1:19" s="1" customFormat="1" ht="12.75" x14ac:dyDescent="0.2">
      <c r="A465" s="335"/>
      <c r="B465" s="340"/>
      <c r="C465" s="341"/>
      <c r="D465" s="342"/>
      <c r="E465" s="335"/>
      <c r="F465" s="335"/>
      <c r="G465" s="335"/>
      <c r="H465" s="335"/>
      <c r="I465" s="335"/>
      <c r="J465" s="335"/>
      <c r="K465" s="346"/>
      <c r="L465" s="346"/>
      <c r="M465" s="335"/>
      <c r="N465" s="346"/>
      <c r="O465" s="346"/>
      <c r="P465" s="335"/>
    </row>
    <row r="466" spans="1:19" s="1" customFormat="1" ht="12.75" x14ac:dyDescent="0.2">
      <c r="A466" s="335"/>
      <c r="B466" s="340"/>
      <c r="C466" s="341"/>
      <c r="D466" s="342"/>
      <c r="E466" s="335"/>
      <c r="F466" s="335"/>
      <c r="G466" s="335"/>
      <c r="H466" s="335"/>
      <c r="I466" s="335"/>
      <c r="J466" s="335"/>
      <c r="K466" s="335"/>
      <c r="L466" s="335"/>
      <c r="M466" s="335"/>
      <c r="N466" s="335"/>
      <c r="O466" s="335"/>
      <c r="P466" s="335"/>
    </row>
    <row r="467" spans="1:19" s="1" customFormat="1" ht="12.75" x14ac:dyDescent="0.2">
      <c r="A467" s="336"/>
      <c r="B467" s="343"/>
      <c r="C467" s="344"/>
      <c r="D467" s="345"/>
      <c r="E467" s="336"/>
      <c r="F467" s="336"/>
      <c r="G467" s="336"/>
      <c r="H467" s="336"/>
      <c r="I467" s="336"/>
      <c r="J467" s="336"/>
      <c r="K467" s="336"/>
      <c r="L467" s="336"/>
      <c r="M467" s="336"/>
      <c r="N467" s="336"/>
      <c r="O467" s="336"/>
      <c r="P467" s="336"/>
    </row>
    <row r="468" spans="1:19" s="1" customFormat="1" ht="12.75" x14ac:dyDescent="0.2">
      <c r="A468" s="120">
        <v>1</v>
      </c>
      <c r="B468" s="121">
        <v>2</v>
      </c>
      <c r="C468" s="122"/>
      <c r="D468" s="123"/>
      <c r="E468" s="120">
        <v>3</v>
      </c>
      <c r="F468" s="120">
        <v>4</v>
      </c>
      <c r="G468" s="120">
        <v>5</v>
      </c>
      <c r="H468" s="120">
        <v>6</v>
      </c>
      <c r="I468" s="120">
        <v>7</v>
      </c>
      <c r="J468" s="120">
        <v>8</v>
      </c>
      <c r="K468" s="120" t="s">
        <v>1508</v>
      </c>
      <c r="L468" s="120" t="s">
        <v>1509</v>
      </c>
      <c r="M468" s="120">
        <v>10</v>
      </c>
      <c r="N468" s="120" t="s">
        <v>1510</v>
      </c>
      <c r="O468" s="120" t="s">
        <v>1511</v>
      </c>
      <c r="P468" s="120">
        <v>12</v>
      </c>
    </row>
    <row r="469" spans="1:19" s="1" customFormat="1" ht="12.75" x14ac:dyDescent="0.2">
      <c r="A469" s="16"/>
      <c r="B469" s="5"/>
      <c r="C469" s="18"/>
      <c r="D469" s="6"/>
      <c r="E469" s="4"/>
      <c r="F469" s="4"/>
      <c r="G469" s="4"/>
      <c r="H469" s="4"/>
      <c r="I469" s="4"/>
      <c r="J469" s="4"/>
      <c r="K469" s="4"/>
      <c r="L469" s="4"/>
      <c r="M469" s="4"/>
      <c r="N469" s="4"/>
      <c r="O469" s="4"/>
      <c r="P469" s="4"/>
    </row>
    <row r="470" spans="1:19" s="1" customFormat="1" ht="12.75" x14ac:dyDescent="0.2">
      <c r="A470" s="153" t="s">
        <v>1250</v>
      </c>
      <c r="B470" s="8" t="s">
        <v>36</v>
      </c>
      <c r="C470" s="19"/>
      <c r="D470" s="9"/>
      <c r="E470" s="7" t="s">
        <v>382</v>
      </c>
      <c r="F470" s="7" t="s">
        <v>404</v>
      </c>
      <c r="G470" s="7" t="s">
        <v>383</v>
      </c>
      <c r="H470" s="159">
        <v>5.0999999999999996</v>
      </c>
      <c r="I470" s="13" t="s">
        <v>116</v>
      </c>
      <c r="J470" s="13" t="s">
        <v>373</v>
      </c>
      <c r="K470" s="17">
        <v>0</v>
      </c>
      <c r="L470" s="17">
        <v>5.0999999999999996</v>
      </c>
      <c r="M470" s="17">
        <v>3.5</v>
      </c>
      <c r="N470" s="13" t="s">
        <v>47</v>
      </c>
      <c r="O470" s="13" t="s">
        <v>51</v>
      </c>
      <c r="P470" s="13" t="s">
        <v>49</v>
      </c>
      <c r="R470" s="1" t="s">
        <v>36</v>
      </c>
      <c r="S470" s="1" t="s">
        <v>382</v>
      </c>
    </row>
    <row r="471" spans="1:19" s="1" customFormat="1" ht="12.75" x14ac:dyDescent="0.2">
      <c r="A471" s="153" t="s">
        <v>1251</v>
      </c>
      <c r="B471" s="8" t="s">
        <v>376</v>
      </c>
      <c r="C471" s="19"/>
      <c r="D471" s="9"/>
      <c r="E471" s="7" t="s">
        <v>384</v>
      </c>
      <c r="F471" s="7" t="s">
        <v>1550</v>
      </c>
      <c r="G471" s="7" t="s">
        <v>385</v>
      </c>
      <c r="H471" s="159">
        <v>3.2</v>
      </c>
      <c r="I471" s="13" t="s">
        <v>116</v>
      </c>
      <c r="J471" s="13" t="s">
        <v>29</v>
      </c>
      <c r="K471" s="17">
        <v>0</v>
      </c>
      <c r="L471" s="17">
        <v>1</v>
      </c>
      <c r="M471" s="17">
        <v>3.5</v>
      </c>
      <c r="N471" s="13" t="s">
        <v>47</v>
      </c>
      <c r="O471" s="13" t="s">
        <v>51</v>
      </c>
      <c r="P471" s="13" t="s">
        <v>49</v>
      </c>
      <c r="R471" s="1" t="s">
        <v>376</v>
      </c>
      <c r="S471" s="1" t="s">
        <v>384</v>
      </c>
    </row>
    <row r="472" spans="1:19" s="1" customFormat="1" ht="12.75" x14ac:dyDescent="0.2">
      <c r="A472" s="153"/>
      <c r="B472" s="8"/>
      <c r="C472" s="19"/>
      <c r="D472" s="9"/>
      <c r="E472" s="7"/>
      <c r="F472" s="7"/>
      <c r="G472" s="7"/>
      <c r="H472" s="159"/>
      <c r="I472" s="13"/>
      <c r="J472" s="13"/>
      <c r="K472" s="17">
        <v>1</v>
      </c>
      <c r="L472" s="17">
        <v>3.2</v>
      </c>
      <c r="M472" s="17">
        <v>3.5</v>
      </c>
      <c r="N472" s="13" t="s">
        <v>47</v>
      </c>
      <c r="O472" s="13" t="s">
        <v>48</v>
      </c>
      <c r="P472" s="13" t="s">
        <v>49</v>
      </c>
    </row>
    <row r="473" spans="1:19" s="1" customFormat="1" ht="12.75" x14ac:dyDescent="0.2">
      <c r="A473" s="153" t="s">
        <v>1252</v>
      </c>
      <c r="B473" s="8" t="s">
        <v>376</v>
      </c>
      <c r="C473" s="19"/>
      <c r="D473" s="9"/>
      <c r="E473" s="7" t="s">
        <v>386</v>
      </c>
      <c r="F473" s="7" t="s">
        <v>387</v>
      </c>
      <c r="G473" s="7" t="s">
        <v>388</v>
      </c>
      <c r="H473" s="159">
        <v>3.2</v>
      </c>
      <c r="I473" s="13" t="s">
        <v>116</v>
      </c>
      <c r="J473" s="13" t="s">
        <v>29</v>
      </c>
      <c r="K473" s="17">
        <v>0</v>
      </c>
      <c r="L473" s="17">
        <v>3.2</v>
      </c>
      <c r="M473" s="17">
        <v>3.5</v>
      </c>
      <c r="N473" s="13" t="s">
        <v>47</v>
      </c>
      <c r="O473" s="13" t="s">
        <v>48</v>
      </c>
      <c r="P473" s="13" t="s">
        <v>49</v>
      </c>
      <c r="R473" s="1" t="s">
        <v>376</v>
      </c>
      <c r="S473" s="1" t="s">
        <v>386</v>
      </c>
    </row>
    <row r="474" spans="1:19" s="1" customFormat="1" ht="12.75" x14ac:dyDescent="0.2">
      <c r="A474" s="153" t="s">
        <v>1253</v>
      </c>
      <c r="B474" s="8" t="s">
        <v>376</v>
      </c>
      <c r="C474" s="19"/>
      <c r="D474" s="9"/>
      <c r="E474" s="7" t="s">
        <v>368</v>
      </c>
      <c r="F474" s="7" t="s">
        <v>1483</v>
      </c>
      <c r="G474" s="7" t="s">
        <v>389</v>
      </c>
      <c r="H474" s="159">
        <v>6.02</v>
      </c>
      <c r="I474" s="13" t="s">
        <v>116</v>
      </c>
      <c r="J474" s="13" t="s">
        <v>29</v>
      </c>
      <c r="K474" s="17">
        <v>0</v>
      </c>
      <c r="L474" s="17">
        <v>5.82</v>
      </c>
      <c r="M474" s="17">
        <v>3.5</v>
      </c>
      <c r="N474" s="13" t="s">
        <v>47</v>
      </c>
      <c r="O474" s="13" t="s">
        <v>51</v>
      </c>
      <c r="P474" s="13" t="s">
        <v>49</v>
      </c>
      <c r="R474" s="1" t="s">
        <v>376</v>
      </c>
      <c r="S474" s="1" t="s">
        <v>368</v>
      </c>
    </row>
    <row r="475" spans="1:19" s="1" customFormat="1" ht="12.75" x14ac:dyDescent="0.2">
      <c r="A475" s="153"/>
      <c r="B475" s="8"/>
      <c r="C475" s="19"/>
      <c r="D475" s="9"/>
      <c r="E475" s="7"/>
      <c r="F475" s="7"/>
      <c r="G475" s="7"/>
      <c r="H475" s="159"/>
      <c r="I475" s="13"/>
      <c r="J475" s="13"/>
      <c r="K475" s="17">
        <v>5.82</v>
      </c>
      <c r="L475" s="17">
        <v>6.02</v>
      </c>
      <c r="M475" s="17"/>
      <c r="N475" s="13" t="s">
        <v>47</v>
      </c>
      <c r="O475" s="13" t="s">
        <v>50</v>
      </c>
      <c r="P475" s="13" t="s">
        <v>49</v>
      </c>
    </row>
    <row r="476" spans="1:19" s="1" customFormat="1" ht="12.75" x14ac:dyDescent="0.2">
      <c r="A476" s="153" t="s">
        <v>1254</v>
      </c>
      <c r="B476" s="8" t="s">
        <v>376</v>
      </c>
      <c r="C476" s="19"/>
      <c r="D476" s="9"/>
      <c r="E476" s="7" t="s">
        <v>390</v>
      </c>
      <c r="F476" s="7" t="s">
        <v>1483</v>
      </c>
      <c r="G476" s="7" t="s">
        <v>389</v>
      </c>
      <c r="H476" s="159">
        <v>7.3</v>
      </c>
      <c r="I476" s="13" t="s">
        <v>116</v>
      </c>
      <c r="J476" s="13" t="s">
        <v>29</v>
      </c>
      <c r="K476" s="17">
        <v>0</v>
      </c>
      <c r="L476" s="17">
        <v>0.2</v>
      </c>
      <c r="M476" s="17">
        <v>3.5</v>
      </c>
      <c r="N476" s="13" t="s">
        <v>47</v>
      </c>
      <c r="O476" s="13" t="s">
        <v>51</v>
      </c>
      <c r="P476" s="13" t="s">
        <v>49</v>
      </c>
      <c r="R476" s="1" t="s">
        <v>376</v>
      </c>
      <c r="S476" s="1" t="s">
        <v>390</v>
      </c>
    </row>
    <row r="477" spans="1:19" s="1" customFormat="1" ht="12.75" x14ac:dyDescent="0.2">
      <c r="A477" s="153"/>
      <c r="B477" s="8"/>
      <c r="C477" s="19"/>
      <c r="D477" s="9"/>
      <c r="E477" s="7"/>
      <c r="F477" s="7" t="s">
        <v>30</v>
      </c>
      <c r="G477" s="7" t="s">
        <v>30</v>
      </c>
      <c r="H477" s="159"/>
      <c r="I477" s="13"/>
      <c r="J477" s="13"/>
      <c r="K477" s="17">
        <v>0.2</v>
      </c>
      <c r="L477" s="17">
        <v>3.65</v>
      </c>
      <c r="M477" s="17">
        <v>3.5</v>
      </c>
      <c r="N477" s="13" t="s">
        <v>47</v>
      </c>
      <c r="O477" s="13" t="s">
        <v>51</v>
      </c>
      <c r="P477" s="13" t="s">
        <v>49</v>
      </c>
    </row>
    <row r="478" spans="1:19" s="1" customFormat="1" ht="12.75" x14ac:dyDescent="0.2">
      <c r="A478" s="153"/>
      <c r="B478" s="8"/>
      <c r="C478" s="19"/>
      <c r="D478" s="9"/>
      <c r="E478" s="7"/>
      <c r="F478" s="7" t="s">
        <v>30</v>
      </c>
      <c r="G478" s="7" t="s">
        <v>30</v>
      </c>
      <c r="H478" s="159"/>
      <c r="I478" s="13"/>
      <c r="J478" s="13"/>
      <c r="K478" s="17">
        <v>3.65</v>
      </c>
      <c r="L478" s="17">
        <v>6.5</v>
      </c>
      <c r="M478" s="17">
        <v>3.5</v>
      </c>
      <c r="N478" s="13" t="s">
        <v>47</v>
      </c>
      <c r="O478" s="13" t="s">
        <v>144</v>
      </c>
      <c r="P478" s="13" t="s">
        <v>49</v>
      </c>
    </row>
    <row r="479" spans="1:19" s="1" customFormat="1" ht="12.75" x14ac:dyDescent="0.2">
      <c r="A479" s="153"/>
      <c r="B479" s="8"/>
      <c r="C479" s="19"/>
      <c r="D479" s="9"/>
      <c r="E479" s="7"/>
      <c r="F479" s="7"/>
      <c r="G479" s="7"/>
      <c r="H479" s="159"/>
      <c r="I479" s="13"/>
      <c r="J479" s="13"/>
      <c r="K479" s="17">
        <v>6.5</v>
      </c>
      <c r="L479" s="17">
        <v>7.3</v>
      </c>
      <c r="M479" s="17">
        <v>3.5</v>
      </c>
      <c r="N479" s="13" t="s">
        <v>47</v>
      </c>
      <c r="O479" s="13" t="s">
        <v>48</v>
      </c>
      <c r="P479" s="13" t="s">
        <v>49</v>
      </c>
    </row>
    <row r="480" spans="1:19" s="1" customFormat="1" ht="12.75" x14ac:dyDescent="0.2">
      <c r="A480" s="153" t="s">
        <v>1255</v>
      </c>
      <c r="B480" s="8" t="s">
        <v>377</v>
      </c>
      <c r="C480" s="19"/>
      <c r="D480" s="9"/>
      <c r="E480" s="7" t="s">
        <v>391</v>
      </c>
      <c r="F480" s="7" t="s">
        <v>1484</v>
      </c>
      <c r="G480" s="7" t="s">
        <v>392</v>
      </c>
      <c r="H480" s="159">
        <v>13.36</v>
      </c>
      <c r="I480" s="13" t="s">
        <v>116</v>
      </c>
      <c r="J480" s="13" t="s">
        <v>29</v>
      </c>
      <c r="K480" s="17">
        <v>0</v>
      </c>
      <c r="L480" s="17">
        <v>5.9</v>
      </c>
      <c r="M480" s="17">
        <v>3.5</v>
      </c>
      <c r="N480" s="13" t="s">
        <v>47</v>
      </c>
      <c r="O480" s="13" t="s">
        <v>48</v>
      </c>
      <c r="P480" s="13" t="s">
        <v>49</v>
      </c>
      <c r="R480" s="1" t="s">
        <v>377</v>
      </c>
      <c r="S480" s="1" t="s">
        <v>391</v>
      </c>
    </row>
    <row r="481" spans="1:19" s="1" customFormat="1" ht="12.75" x14ac:dyDescent="0.2">
      <c r="A481" s="153"/>
      <c r="B481" s="8"/>
      <c r="C481" s="19"/>
      <c r="D481" s="9"/>
      <c r="E481" s="7"/>
      <c r="F481" s="7" t="s">
        <v>30</v>
      </c>
      <c r="G481" s="7" t="s">
        <v>30</v>
      </c>
      <c r="H481" s="159"/>
      <c r="I481" s="13"/>
      <c r="J481" s="13"/>
      <c r="K481" s="17">
        <v>5.9</v>
      </c>
      <c r="L481" s="17">
        <v>8.9</v>
      </c>
      <c r="M481" s="17">
        <v>3.5</v>
      </c>
      <c r="N481" s="13" t="s">
        <v>47</v>
      </c>
      <c r="O481" s="13" t="s">
        <v>51</v>
      </c>
      <c r="P481" s="13" t="s">
        <v>49</v>
      </c>
    </row>
    <row r="482" spans="1:19" s="1" customFormat="1" ht="12.75" x14ac:dyDescent="0.2">
      <c r="A482" s="153"/>
      <c r="B482" s="8"/>
      <c r="C482" s="19"/>
      <c r="D482" s="9"/>
      <c r="E482" s="7"/>
      <c r="F482" s="7"/>
      <c r="G482" s="7"/>
      <c r="H482" s="159"/>
      <c r="I482" s="13"/>
      <c r="J482" s="13"/>
      <c r="K482" s="17">
        <v>8.9</v>
      </c>
      <c r="L482" s="17">
        <v>11.73</v>
      </c>
      <c r="M482" s="17">
        <v>3.5</v>
      </c>
      <c r="N482" s="13" t="s">
        <v>47</v>
      </c>
      <c r="O482" s="13" t="s">
        <v>50</v>
      </c>
      <c r="P482" s="13" t="s">
        <v>49</v>
      </c>
    </row>
    <row r="483" spans="1:19" s="1" customFormat="1" ht="12.75" x14ac:dyDescent="0.2">
      <c r="A483" s="153"/>
      <c r="B483" s="8"/>
      <c r="C483" s="19"/>
      <c r="D483" s="9"/>
      <c r="E483" s="7"/>
      <c r="F483" s="7" t="s">
        <v>30</v>
      </c>
      <c r="G483" s="7" t="s">
        <v>30</v>
      </c>
      <c r="H483" s="159"/>
      <c r="I483" s="13"/>
      <c r="J483" s="13"/>
      <c r="K483" s="17">
        <v>11.73</v>
      </c>
      <c r="L483" s="17">
        <v>12.95</v>
      </c>
      <c r="M483" s="17">
        <v>3.5</v>
      </c>
      <c r="N483" s="13" t="s">
        <v>47</v>
      </c>
      <c r="O483" s="13" t="s">
        <v>51</v>
      </c>
      <c r="P483" s="13" t="s">
        <v>49</v>
      </c>
    </row>
    <row r="484" spans="1:19" s="1" customFormat="1" ht="12.75" x14ac:dyDescent="0.2">
      <c r="A484" s="153"/>
      <c r="B484" s="8"/>
      <c r="C484" s="19"/>
      <c r="D484" s="9"/>
      <c r="E484" s="7"/>
      <c r="F484" s="7" t="s">
        <v>30</v>
      </c>
      <c r="G484" s="7" t="s">
        <v>30</v>
      </c>
      <c r="H484" s="159"/>
      <c r="I484" s="13"/>
      <c r="J484" s="13"/>
      <c r="K484" s="17">
        <v>12.95</v>
      </c>
      <c r="L484" s="17">
        <v>13.25</v>
      </c>
      <c r="M484" s="17">
        <v>3.5</v>
      </c>
      <c r="N484" s="13" t="s">
        <v>47</v>
      </c>
      <c r="O484" s="13" t="s">
        <v>51</v>
      </c>
      <c r="P484" s="13" t="s">
        <v>49</v>
      </c>
    </row>
    <row r="485" spans="1:19" s="1" customFormat="1" ht="12.75" x14ac:dyDescent="0.2">
      <c r="A485" s="153"/>
      <c r="B485" s="8"/>
      <c r="C485" s="19"/>
      <c r="D485" s="9"/>
      <c r="E485" s="7"/>
      <c r="F485" s="7" t="s">
        <v>30</v>
      </c>
      <c r="G485" s="7" t="s">
        <v>30</v>
      </c>
      <c r="H485" s="159"/>
      <c r="I485" s="13"/>
      <c r="J485" s="13"/>
      <c r="K485" s="17">
        <v>13.25</v>
      </c>
      <c r="L485" s="17">
        <v>13.36</v>
      </c>
      <c r="M485" s="17">
        <v>3.5</v>
      </c>
      <c r="N485" s="13" t="s">
        <v>47</v>
      </c>
      <c r="O485" s="13" t="s">
        <v>51</v>
      </c>
      <c r="P485" s="13" t="s">
        <v>49</v>
      </c>
    </row>
    <row r="486" spans="1:19" s="1" customFormat="1" ht="12.75" x14ac:dyDescent="0.2">
      <c r="A486" s="153" t="s">
        <v>1257</v>
      </c>
      <c r="B486" s="8" t="s">
        <v>1248</v>
      </c>
      <c r="C486" s="19"/>
      <c r="D486" s="9"/>
      <c r="E486" s="7" t="s">
        <v>393</v>
      </c>
      <c r="F486" s="7" t="s">
        <v>1256</v>
      </c>
      <c r="G486" s="7" t="s">
        <v>394</v>
      </c>
      <c r="H486" s="159">
        <v>6.95</v>
      </c>
      <c r="I486" s="13" t="s">
        <v>116</v>
      </c>
      <c r="J486" s="13" t="s">
        <v>373</v>
      </c>
      <c r="K486" s="17">
        <v>0</v>
      </c>
      <c r="L486" s="17">
        <v>6.95</v>
      </c>
      <c r="M486" s="17">
        <v>3.5</v>
      </c>
      <c r="N486" s="13" t="s">
        <v>143</v>
      </c>
      <c r="O486" s="13" t="s">
        <v>144</v>
      </c>
      <c r="P486" s="13" t="s">
        <v>145</v>
      </c>
      <c r="R486" s="1" t="s">
        <v>1583</v>
      </c>
      <c r="S486" s="1" t="s">
        <v>393</v>
      </c>
    </row>
    <row r="487" spans="1:19" s="1" customFormat="1" ht="12.75" x14ac:dyDescent="0.2">
      <c r="A487" s="153" t="s">
        <v>1258</v>
      </c>
      <c r="B487" s="8" t="s">
        <v>378</v>
      </c>
      <c r="C487" s="19"/>
      <c r="D487" s="9"/>
      <c r="E487" s="7" t="s">
        <v>386</v>
      </c>
      <c r="F487" s="7" t="s">
        <v>395</v>
      </c>
      <c r="G487" s="7" t="s">
        <v>396</v>
      </c>
      <c r="H487" s="159">
        <v>6.48</v>
      </c>
      <c r="I487" s="13" t="s">
        <v>116</v>
      </c>
      <c r="J487" s="13" t="s">
        <v>29</v>
      </c>
      <c r="K487" s="17">
        <v>0</v>
      </c>
      <c r="L487" s="17">
        <v>1.17</v>
      </c>
      <c r="M487" s="17">
        <v>3</v>
      </c>
      <c r="N487" s="13" t="s">
        <v>47</v>
      </c>
      <c r="O487" s="13" t="s">
        <v>50</v>
      </c>
      <c r="P487" s="13" t="s">
        <v>49</v>
      </c>
      <c r="R487" s="1" t="s">
        <v>378</v>
      </c>
      <c r="S487" s="1" t="s">
        <v>386</v>
      </c>
    </row>
    <row r="488" spans="1:19" s="1" customFormat="1" ht="12.75" x14ac:dyDescent="0.2">
      <c r="A488" s="153"/>
      <c r="B488" s="8"/>
      <c r="C488" s="19"/>
      <c r="D488" s="9"/>
      <c r="E488" s="7"/>
      <c r="F488" s="7" t="s">
        <v>30</v>
      </c>
      <c r="G488" s="7" t="s">
        <v>30</v>
      </c>
      <c r="H488" s="159"/>
      <c r="I488" s="13"/>
      <c r="J488" s="13"/>
      <c r="K488" s="17">
        <v>1.17</v>
      </c>
      <c r="L488" s="17">
        <v>6.12</v>
      </c>
      <c r="M488" s="17">
        <v>3</v>
      </c>
      <c r="N488" s="13" t="s">
        <v>29</v>
      </c>
      <c r="O488" s="13" t="s">
        <v>50</v>
      </c>
      <c r="P488" s="13" t="s">
        <v>49</v>
      </c>
    </row>
    <row r="489" spans="1:19" s="1" customFormat="1" ht="12.75" x14ac:dyDescent="0.2">
      <c r="A489" s="153"/>
      <c r="B489" s="8"/>
      <c r="C489" s="19"/>
      <c r="D489" s="9"/>
      <c r="E489" s="7"/>
      <c r="F489" s="7" t="s">
        <v>30</v>
      </c>
      <c r="G489" s="7" t="s">
        <v>30</v>
      </c>
      <c r="H489" s="159"/>
      <c r="I489" s="13"/>
      <c r="J489" s="13"/>
      <c r="K489" s="17">
        <v>6.12</v>
      </c>
      <c r="L489" s="17">
        <v>6.48</v>
      </c>
      <c r="M489" s="17">
        <v>3</v>
      </c>
      <c r="N489" s="13" t="s">
        <v>29</v>
      </c>
      <c r="O489" s="13" t="s">
        <v>48</v>
      </c>
      <c r="P489" s="13" t="s">
        <v>49</v>
      </c>
    </row>
    <row r="490" spans="1:19" s="1" customFormat="1" ht="12.75" x14ac:dyDescent="0.2">
      <c r="A490" s="153" t="s">
        <v>1259</v>
      </c>
      <c r="B490" s="8" t="s">
        <v>377</v>
      </c>
      <c r="C490" s="19"/>
      <c r="D490" s="9"/>
      <c r="E490" s="7" t="s">
        <v>393</v>
      </c>
      <c r="F490" s="7" t="s">
        <v>1485</v>
      </c>
      <c r="G490" s="7" t="s">
        <v>394</v>
      </c>
      <c r="H490" s="159">
        <v>11.07</v>
      </c>
      <c r="I490" s="13" t="s">
        <v>116</v>
      </c>
      <c r="J490" s="13" t="s">
        <v>373</v>
      </c>
      <c r="K490" s="17">
        <v>0</v>
      </c>
      <c r="L490" s="17">
        <v>3.21</v>
      </c>
      <c r="M490" s="17">
        <v>3.5</v>
      </c>
      <c r="N490" s="13" t="s">
        <v>47</v>
      </c>
      <c r="O490" s="13" t="s">
        <v>48</v>
      </c>
      <c r="P490" s="13" t="s">
        <v>49</v>
      </c>
      <c r="R490" s="1" t="s">
        <v>377</v>
      </c>
      <c r="S490" s="1" t="s">
        <v>393</v>
      </c>
    </row>
    <row r="491" spans="1:19" s="1" customFormat="1" ht="12.75" x14ac:dyDescent="0.2">
      <c r="A491" s="153"/>
      <c r="B491" s="8"/>
      <c r="C491" s="19"/>
      <c r="D491" s="9"/>
      <c r="E491" s="7"/>
      <c r="F491" s="7" t="s">
        <v>30</v>
      </c>
      <c r="G491" s="7" t="s">
        <v>30</v>
      </c>
      <c r="H491" s="159"/>
      <c r="I491" s="13"/>
      <c r="J491" s="13"/>
      <c r="K491" s="17">
        <v>3.21</v>
      </c>
      <c r="L491" s="17">
        <v>11.07</v>
      </c>
      <c r="M491" s="17">
        <v>5.5</v>
      </c>
      <c r="N491" s="13" t="s">
        <v>143</v>
      </c>
      <c r="O491" s="13" t="s">
        <v>50</v>
      </c>
      <c r="P491" s="13" t="s">
        <v>49</v>
      </c>
    </row>
    <row r="492" spans="1:19" s="1" customFormat="1" ht="12.75" x14ac:dyDescent="0.2">
      <c r="A492" s="153" t="s">
        <v>1260</v>
      </c>
      <c r="B492" s="8" t="s">
        <v>379</v>
      </c>
      <c r="C492" s="19"/>
      <c r="D492" s="9"/>
      <c r="E492" s="7" t="s">
        <v>397</v>
      </c>
      <c r="F492" s="7" t="s">
        <v>1485</v>
      </c>
      <c r="G492" s="7" t="s">
        <v>398</v>
      </c>
      <c r="H492" s="159">
        <v>15.45</v>
      </c>
      <c r="I492" s="13" t="s">
        <v>116</v>
      </c>
      <c r="J492" s="13" t="s">
        <v>29</v>
      </c>
      <c r="K492" s="17">
        <v>0</v>
      </c>
      <c r="L492" s="17">
        <v>4.5</v>
      </c>
      <c r="M492" s="17">
        <v>3.5</v>
      </c>
      <c r="N492" s="13" t="s">
        <v>29</v>
      </c>
      <c r="O492" s="13" t="s">
        <v>48</v>
      </c>
      <c r="P492" s="13" t="s">
        <v>49</v>
      </c>
      <c r="R492" s="1" t="s">
        <v>379</v>
      </c>
      <c r="S492" s="1" t="s">
        <v>397</v>
      </c>
    </row>
    <row r="493" spans="1:19" s="1" customFormat="1" ht="12.75" x14ac:dyDescent="0.2">
      <c r="A493" s="153"/>
      <c r="B493" s="8"/>
      <c r="C493" s="19"/>
      <c r="D493" s="9"/>
      <c r="E493" s="7"/>
      <c r="F493" s="7" t="s">
        <v>30</v>
      </c>
      <c r="G493" s="7" t="s">
        <v>30</v>
      </c>
      <c r="H493" s="159"/>
      <c r="I493" s="13"/>
      <c r="J493" s="13"/>
      <c r="K493" s="17">
        <v>4.5</v>
      </c>
      <c r="L493" s="17">
        <v>10.199999999999999</v>
      </c>
      <c r="M493" s="17">
        <v>3</v>
      </c>
      <c r="N493" s="13" t="s">
        <v>29</v>
      </c>
      <c r="O493" s="13" t="s">
        <v>50</v>
      </c>
      <c r="P493" s="13" t="s">
        <v>49</v>
      </c>
    </row>
    <row r="494" spans="1:19" s="1" customFormat="1" ht="12.75" x14ac:dyDescent="0.2">
      <c r="A494" s="153"/>
      <c r="B494" s="8"/>
      <c r="C494" s="19"/>
      <c r="D494" s="9"/>
      <c r="E494" s="7"/>
      <c r="F494" s="7" t="s">
        <v>30</v>
      </c>
      <c r="G494" s="7" t="s">
        <v>30</v>
      </c>
      <c r="H494" s="159"/>
      <c r="I494" s="13"/>
      <c r="J494" s="13"/>
      <c r="K494" s="17">
        <v>10.199999999999999</v>
      </c>
      <c r="L494" s="17">
        <v>15.45</v>
      </c>
      <c r="M494" s="17">
        <v>5.5</v>
      </c>
      <c r="N494" s="13" t="s">
        <v>143</v>
      </c>
      <c r="O494" s="13" t="s">
        <v>50</v>
      </c>
      <c r="P494" s="13" t="s">
        <v>49</v>
      </c>
    </row>
    <row r="495" spans="1:19" s="1" customFormat="1" ht="12.75" x14ac:dyDescent="0.2">
      <c r="A495" s="153" t="s">
        <v>1261</v>
      </c>
      <c r="B495" s="8" t="s">
        <v>36</v>
      </c>
      <c r="C495" s="19"/>
      <c r="D495" s="9"/>
      <c r="E495" s="7" t="s">
        <v>399</v>
      </c>
      <c r="F495" s="7" t="s">
        <v>400</v>
      </c>
      <c r="G495" s="7" t="s">
        <v>1486</v>
      </c>
      <c r="H495" s="159">
        <v>3.57</v>
      </c>
      <c r="I495" s="13" t="s">
        <v>116</v>
      </c>
      <c r="J495" s="13" t="s">
        <v>29</v>
      </c>
      <c r="K495" s="17">
        <v>0</v>
      </c>
      <c r="L495" s="17">
        <v>3.57</v>
      </c>
      <c r="M495" s="17">
        <v>3</v>
      </c>
      <c r="N495" s="13" t="s">
        <v>29</v>
      </c>
      <c r="O495" s="13" t="s">
        <v>50</v>
      </c>
      <c r="P495" s="13" t="s">
        <v>49</v>
      </c>
      <c r="R495" s="1" t="s">
        <v>36</v>
      </c>
      <c r="S495" s="1" t="s">
        <v>399</v>
      </c>
    </row>
    <row r="496" spans="1:19" s="1" customFormat="1" ht="12.75" x14ac:dyDescent="0.2">
      <c r="A496" s="153" t="s">
        <v>1262</v>
      </c>
      <c r="B496" s="8" t="s">
        <v>380</v>
      </c>
      <c r="C496" s="19"/>
      <c r="D496" s="9"/>
      <c r="E496" s="7" t="s">
        <v>381</v>
      </c>
      <c r="F496" s="7" t="s">
        <v>1487</v>
      </c>
      <c r="G496" s="7" t="s">
        <v>1488</v>
      </c>
      <c r="H496" s="159">
        <v>4.95</v>
      </c>
      <c r="I496" s="13" t="s">
        <v>116</v>
      </c>
      <c r="J496" s="13" t="s">
        <v>29</v>
      </c>
      <c r="K496" s="17">
        <v>0</v>
      </c>
      <c r="L496" s="17">
        <v>4.8</v>
      </c>
      <c r="M496" s="17">
        <v>3</v>
      </c>
      <c r="N496" s="13" t="s">
        <v>47</v>
      </c>
      <c r="O496" s="13" t="s">
        <v>48</v>
      </c>
      <c r="P496" s="13" t="s">
        <v>49</v>
      </c>
      <c r="R496" s="1" t="s">
        <v>380</v>
      </c>
      <c r="S496" s="1" t="s">
        <v>381</v>
      </c>
    </row>
    <row r="497" spans="1:19" s="1" customFormat="1" ht="12.75" x14ac:dyDescent="0.2">
      <c r="A497" s="153"/>
      <c r="B497" s="8"/>
      <c r="C497" s="19"/>
      <c r="D497" s="9"/>
      <c r="E497" s="7"/>
      <c r="F497" s="7" t="s">
        <v>30</v>
      </c>
      <c r="G497" s="7" t="s">
        <v>30</v>
      </c>
      <c r="H497" s="159"/>
      <c r="I497" s="13"/>
      <c r="J497" s="13"/>
      <c r="K497" s="17">
        <v>4.8</v>
      </c>
      <c r="L497" s="17">
        <v>4.95</v>
      </c>
      <c r="M497" s="17">
        <v>3</v>
      </c>
      <c r="N497" s="13" t="s">
        <v>29</v>
      </c>
      <c r="O497" s="13" t="s">
        <v>48</v>
      </c>
      <c r="P497" s="13" t="s">
        <v>49</v>
      </c>
    </row>
    <row r="498" spans="1:19" s="1" customFormat="1" ht="12.75" x14ac:dyDescent="0.2">
      <c r="A498" s="153" t="s">
        <v>1263</v>
      </c>
      <c r="B498" s="8" t="s">
        <v>381</v>
      </c>
      <c r="C498" s="19"/>
      <c r="D498" s="9"/>
      <c r="E498" s="7" t="s">
        <v>401</v>
      </c>
      <c r="F498" s="7" t="s">
        <v>1488</v>
      </c>
      <c r="G498" s="7" t="s">
        <v>402</v>
      </c>
      <c r="H498" s="159">
        <v>2</v>
      </c>
      <c r="I498" s="13" t="s">
        <v>116</v>
      </c>
      <c r="J498" s="13" t="s">
        <v>29</v>
      </c>
      <c r="K498" s="17">
        <v>0</v>
      </c>
      <c r="L498" s="17">
        <v>1.2</v>
      </c>
      <c r="M498" s="17">
        <v>3</v>
      </c>
      <c r="N498" s="13" t="s">
        <v>47</v>
      </c>
      <c r="O498" s="13" t="s">
        <v>51</v>
      </c>
      <c r="P498" s="13" t="s">
        <v>49</v>
      </c>
      <c r="R498" s="1" t="s">
        <v>381</v>
      </c>
      <c r="S498" s="1" t="s">
        <v>401</v>
      </c>
    </row>
    <row r="499" spans="1:19" s="1" customFormat="1" ht="12.75" x14ac:dyDescent="0.2">
      <c r="A499" s="153"/>
      <c r="B499" s="8"/>
      <c r="C499" s="19"/>
      <c r="D499" s="9"/>
      <c r="E499" s="7"/>
      <c r="F499" s="7" t="s">
        <v>30</v>
      </c>
      <c r="G499" s="7" t="s">
        <v>30</v>
      </c>
      <c r="H499" s="159"/>
      <c r="I499" s="13"/>
      <c r="J499" s="13"/>
      <c r="K499" s="17">
        <v>1.2</v>
      </c>
      <c r="L499" s="17">
        <v>2</v>
      </c>
      <c r="M499" s="17">
        <v>3.5</v>
      </c>
      <c r="N499" s="13" t="s">
        <v>47</v>
      </c>
      <c r="O499" s="13" t="s">
        <v>50</v>
      </c>
      <c r="P499" s="13" t="s">
        <v>49</v>
      </c>
    </row>
    <row r="500" spans="1:19" s="1" customFormat="1" ht="12.75" x14ac:dyDescent="0.2">
      <c r="A500" s="153" t="s">
        <v>1264</v>
      </c>
      <c r="B500" s="8" t="s">
        <v>380</v>
      </c>
      <c r="C500" s="19"/>
      <c r="D500" s="9"/>
      <c r="E500" s="7" t="s">
        <v>403</v>
      </c>
      <c r="F500" s="7"/>
      <c r="G500" s="7"/>
      <c r="H500" s="159">
        <v>0.3</v>
      </c>
      <c r="I500" s="13"/>
      <c r="J500" s="13"/>
      <c r="K500" s="17">
        <v>0</v>
      </c>
      <c r="L500" s="17">
        <v>0.3</v>
      </c>
      <c r="M500" s="17">
        <v>3.5</v>
      </c>
      <c r="N500" s="13" t="s">
        <v>143</v>
      </c>
      <c r="O500" s="13" t="s">
        <v>50</v>
      </c>
      <c r="P500" s="13" t="s">
        <v>49</v>
      </c>
      <c r="R500" s="1" t="s">
        <v>380</v>
      </c>
      <c r="S500" s="1" t="s">
        <v>403</v>
      </c>
    </row>
    <row r="501" spans="1:19" s="1" customFormat="1" ht="12.75" x14ac:dyDescent="0.2">
      <c r="A501" s="15"/>
      <c r="B501" s="11"/>
      <c r="C501" s="20"/>
      <c r="D501" s="12"/>
      <c r="E501" s="10"/>
      <c r="F501" s="10"/>
      <c r="G501" s="10"/>
      <c r="H501" s="180"/>
      <c r="I501" s="10"/>
      <c r="J501" s="10"/>
      <c r="K501" s="10"/>
      <c r="L501" s="10"/>
      <c r="M501" s="10"/>
      <c r="N501" s="10"/>
      <c r="O501" s="10"/>
      <c r="P501" s="10"/>
    </row>
    <row r="502" spans="1:19" s="1" customFormat="1" ht="15.95" customHeight="1" x14ac:dyDescent="0.2">
      <c r="A502" s="21"/>
      <c r="B502" s="22"/>
      <c r="C502" s="22"/>
      <c r="D502" s="22"/>
      <c r="E502" s="22"/>
      <c r="F502" s="22"/>
      <c r="G502" s="23" t="s">
        <v>52</v>
      </c>
      <c r="H502" s="181">
        <f>SUM(H469:H501)</f>
        <v>88.949999999999989</v>
      </c>
      <c r="I502" s="25"/>
      <c r="J502" s="22"/>
      <c r="K502" s="22"/>
      <c r="L502" s="22"/>
      <c r="M502" s="22"/>
      <c r="N502" s="22"/>
      <c r="O502" s="22"/>
      <c r="P502" s="26"/>
    </row>
    <row r="503" spans="1:19" s="1" customFormat="1" ht="12.75" x14ac:dyDescent="0.2"/>
    <row r="504" spans="1:19" s="1" customFormat="1" ht="12.75" x14ac:dyDescent="0.2"/>
    <row r="505" spans="1:19" s="1" customFormat="1" ht="12.75" x14ac:dyDescent="0.2">
      <c r="A505" s="27" t="s">
        <v>53</v>
      </c>
      <c r="B505" s="27"/>
      <c r="C505" s="27"/>
      <c r="D505" s="27"/>
      <c r="E505" s="28" t="s">
        <v>54</v>
      </c>
      <c r="F505" s="27"/>
      <c r="G505" s="27" t="s">
        <v>59</v>
      </c>
      <c r="H505" s="29" t="s">
        <v>91</v>
      </c>
      <c r="I505" s="27"/>
      <c r="J505" s="27" t="s">
        <v>92</v>
      </c>
      <c r="K505" s="27"/>
      <c r="L505" s="27"/>
      <c r="M505" s="27" t="s">
        <v>93</v>
      </c>
      <c r="N505" s="27"/>
      <c r="O505" s="27"/>
      <c r="P505" s="27"/>
    </row>
    <row r="506" spans="1:19" s="1" customFormat="1" ht="12.75" x14ac:dyDescent="0.2">
      <c r="A506" s="27" t="s">
        <v>75</v>
      </c>
      <c r="B506" s="27"/>
      <c r="C506" s="27"/>
      <c r="D506" s="27"/>
      <c r="E506" s="28" t="s">
        <v>55</v>
      </c>
      <c r="F506" s="27"/>
      <c r="G506" s="27" t="s">
        <v>60</v>
      </c>
      <c r="H506" s="29" t="s">
        <v>81</v>
      </c>
      <c r="I506" s="27"/>
      <c r="J506" s="27" t="s">
        <v>70</v>
      </c>
      <c r="K506" s="27"/>
      <c r="L506" s="27"/>
      <c r="M506" s="27" t="s">
        <v>86</v>
      </c>
      <c r="N506" s="27"/>
      <c r="O506" s="27"/>
      <c r="P506" s="27"/>
    </row>
    <row r="507" spans="1:19" s="1" customFormat="1" ht="12.75" x14ac:dyDescent="0.2">
      <c r="A507" s="27" t="s">
        <v>76</v>
      </c>
      <c r="B507" s="27"/>
      <c r="C507" s="27"/>
      <c r="D507" s="27"/>
      <c r="E507" s="28" t="s">
        <v>56</v>
      </c>
      <c r="F507" s="27"/>
      <c r="G507" s="27" t="s">
        <v>61</v>
      </c>
      <c r="H507" s="29" t="s">
        <v>82</v>
      </c>
      <c r="I507" s="27"/>
      <c r="J507" s="27" t="s">
        <v>71</v>
      </c>
      <c r="K507" s="27"/>
      <c r="L507" s="27"/>
      <c r="M507" s="27" t="s">
        <v>87</v>
      </c>
      <c r="N507" s="27"/>
      <c r="O507" s="27"/>
      <c r="P507" s="27"/>
    </row>
    <row r="508" spans="1:19" s="1" customFormat="1" ht="12.75" x14ac:dyDescent="0.2">
      <c r="A508" s="27" t="s">
        <v>77</v>
      </c>
      <c r="B508" s="27"/>
      <c r="C508" s="27"/>
      <c r="D508" s="27"/>
      <c r="E508" s="28" t="s">
        <v>99</v>
      </c>
      <c r="F508" s="27"/>
      <c r="G508" s="27" t="s">
        <v>62</v>
      </c>
      <c r="H508" s="29" t="s">
        <v>83</v>
      </c>
      <c r="I508" s="27"/>
      <c r="J508" s="27" t="s">
        <v>72</v>
      </c>
      <c r="K508" s="27"/>
      <c r="L508" s="27"/>
      <c r="M508" s="27" t="s">
        <v>85</v>
      </c>
      <c r="N508" s="27"/>
      <c r="O508" s="27"/>
      <c r="P508" s="27"/>
    </row>
    <row r="509" spans="1:19" s="1" customFormat="1" ht="12.75" x14ac:dyDescent="0.2">
      <c r="A509" s="27" t="s">
        <v>78</v>
      </c>
      <c r="B509" s="27"/>
      <c r="C509" s="27"/>
      <c r="D509" s="27"/>
      <c r="E509" s="28" t="s">
        <v>57</v>
      </c>
      <c r="F509" s="27"/>
      <c r="G509" s="27" t="s">
        <v>63</v>
      </c>
      <c r="H509" s="29" t="s">
        <v>84</v>
      </c>
      <c r="I509" s="27"/>
      <c r="J509" s="27" t="s">
        <v>73</v>
      </c>
      <c r="K509" s="27"/>
      <c r="L509" s="27"/>
      <c r="M509" s="27" t="s">
        <v>88</v>
      </c>
      <c r="N509" s="27"/>
      <c r="O509" s="27"/>
      <c r="P509" s="27"/>
    </row>
    <row r="510" spans="1:19" s="1" customFormat="1" ht="12.75" x14ac:dyDescent="0.2">
      <c r="A510" s="27" t="s">
        <v>79</v>
      </c>
      <c r="B510" s="27"/>
      <c r="C510" s="27"/>
      <c r="D510" s="27"/>
      <c r="E510" s="28" t="s">
        <v>98</v>
      </c>
      <c r="F510" s="27"/>
      <c r="G510" s="27" t="s">
        <v>64</v>
      </c>
      <c r="H510" s="29" t="s">
        <v>68</v>
      </c>
      <c r="I510" s="27"/>
      <c r="J510" s="27" t="s">
        <v>74</v>
      </c>
      <c r="K510" s="27"/>
      <c r="L510" s="27"/>
      <c r="M510" s="27" t="s">
        <v>89</v>
      </c>
      <c r="N510" s="27"/>
      <c r="O510" s="27"/>
      <c r="P510" s="27"/>
    </row>
    <row r="511" spans="1:19" s="1" customFormat="1" ht="12.75" x14ac:dyDescent="0.2">
      <c r="A511" s="27" t="s">
        <v>80</v>
      </c>
      <c r="B511" s="27"/>
      <c r="C511" s="27"/>
      <c r="D511" s="27"/>
      <c r="E511" s="28" t="s">
        <v>97</v>
      </c>
      <c r="F511" s="27"/>
      <c r="G511" s="27" t="s">
        <v>65</v>
      </c>
      <c r="H511" s="29"/>
      <c r="I511" s="27"/>
      <c r="J511" s="27"/>
      <c r="K511" s="27"/>
      <c r="L511" s="27"/>
      <c r="M511" s="27" t="s">
        <v>90</v>
      </c>
      <c r="N511" s="27"/>
      <c r="O511" s="27"/>
      <c r="P511" s="27"/>
    </row>
    <row r="512" spans="1:19" s="1" customFormat="1" ht="12.75" x14ac:dyDescent="0.2">
      <c r="A512" s="27"/>
      <c r="B512" s="27"/>
      <c r="C512" s="27"/>
      <c r="D512" s="27"/>
      <c r="E512" s="28" t="s">
        <v>96</v>
      </c>
      <c r="F512" s="27"/>
      <c r="G512" s="27" t="s">
        <v>66</v>
      </c>
      <c r="H512" s="29" t="s">
        <v>94</v>
      </c>
      <c r="I512" s="27"/>
      <c r="J512" s="27"/>
      <c r="K512" s="27"/>
      <c r="L512" s="27"/>
      <c r="M512" s="27"/>
      <c r="N512" s="27"/>
      <c r="O512" s="27"/>
      <c r="P512" s="27"/>
    </row>
    <row r="513" spans="1:19" s="1" customFormat="1" ht="12.75" x14ac:dyDescent="0.2">
      <c r="A513" s="27"/>
      <c r="B513" s="27"/>
      <c r="C513" s="27"/>
      <c r="D513" s="27"/>
      <c r="E513" s="28" t="s">
        <v>58</v>
      </c>
      <c r="F513" s="27"/>
      <c r="G513" s="27" t="s">
        <v>67</v>
      </c>
      <c r="H513" s="29" t="s">
        <v>69</v>
      </c>
      <c r="I513" s="27"/>
      <c r="J513" s="27"/>
      <c r="K513" s="27"/>
      <c r="L513" s="27"/>
      <c r="M513" s="27"/>
      <c r="N513" s="27"/>
      <c r="O513" s="27"/>
      <c r="P513" s="27"/>
    </row>
    <row r="514" spans="1:19" s="1" customFormat="1" ht="12.75" x14ac:dyDescent="0.2">
      <c r="A514" s="27"/>
      <c r="B514" s="27"/>
      <c r="C514" s="27"/>
      <c r="D514" s="27"/>
      <c r="E514" s="28" t="s">
        <v>95</v>
      </c>
      <c r="F514" s="27"/>
      <c r="G514" s="27"/>
      <c r="H514" s="27"/>
      <c r="I514" s="27"/>
      <c r="J514" s="27"/>
      <c r="K514" s="27"/>
      <c r="L514" s="27"/>
      <c r="M514" s="27"/>
      <c r="N514" s="27"/>
      <c r="O514" s="27"/>
      <c r="P514" s="27"/>
    </row>
    <row r="515" spans="1:19" s="1" customFormat="1" ht="12.75" x14ac:dyDescent="0.2"/>
    <row r="516" spans="1:19" s="1" customFormat="1" ht="12.75" x14ac:dyDescent="0.2">
      <c r="A516" s="1" t="s">
        <v>1</v>
      </c>
      <c r="C516" s="1" t="s">
        <v>12</v>
      </c>
      <c r="D516" s="1" t="s">
        <v>19</v>
      </c>
      <c r="F516" s="1" t="s">
        <v>22</v>
      </c>
    </row>
    <row r="517" spans="1:19" s="1" customFormat="1" ht="12.75" x14ac:dyDescent="0.2">
      <c r="A517" s="1" t="s">
        <v>2</v>
      </c>
      <c r="C517" s="1" t="s">
        <v>12</v>
      </c>
      <c r="D517" s="1" t="s">
        <v>20</v>
      </c>
      <c r="F517" s="1" t="s">
        <v>23</v>
      </c>
    </row>
    <row r="518" spans="1:19" s="1" customFormat="1" ht="12.75" x14ac:dyDescent="0.2">
      <c r="A518" s="1" t="s">
        <v>3</v>
      </c>
      <c r="C518" s="1" t="s">
        <v>12</v>
      </c>
      <c r="D518" s="1" t="s">
        <v>405</v>
      </c>
    </row>
    <row r="519" spans="1:19" s="1" customFormat="1" ht="12.75" x14ac:dyDescent="0.2"/>
    <row r="520" spans="1:19" s="1" customFormat="1" ht="18" customHeight="1" x14ac:dyDescent="0.2">
      <c r="A520" s="116" t="s">
        <v>11</v>
      </c>
      <c r="B520" s="117"/>
      <c r="C520" s="117"/>
      <c r="D520" s="117"/>
      <c r="E520" s="117"/>
      <c r="F520" s="117"/>
      <c r="G520" s="117"/>
      <c r="H520" s="117"/>
      <c r="I520" s="117"/>
      <c r="J520" s="118"/>
      <c r="K520" s="116" t="s">
        <v>18</v>
      </c>
      <c r="L520" s="117"/>
      <c r="M520" s="117"/>
      <c r="N520" s="117"/>
      <c r="O520" s="117"/>
      <c r="P520" s="118"/>
    </row>
    <row r="521" spans="1:19" s="1" customFormat="1" ht="12.75" x14ac:dyDescent="0.2">
      <c r="A521" s="334" t="s">
        <v>4</v>
      </c>
      <c r="B521" s="337" t="s">
        <v>5</v>
      </c>
      <c r="C521" s="338"/>
      <c r="D521" s="339"/>
      <c r="E521" s="334" t="s">
        <v>6</v>
      </c>
      <c r="F521" s="334" t="s">
        <v>7</v>
      </c>
      <c r="G521" s="334" t="s">
        <v>8</v>
      </c>
      <c r="H521" s="334" t="s">
        <v>9</v>
      </c>
      <c r="I521" s="334" t="s">
        <v>10</v>
      </c>
      <c r="J521" s="334" t="s">
        <v>27</v>
      </c>
      <c r="K521" s="119" t="s">
        <v>26</v>
      </c>
      <c r="L521" s="118"/>
      <c r="M521" s="334" t="s">
        <v>15</v>
      </c>
      <c r="N521" s="119" t="s">
        <v>16</v>
      </c>
      <c r="O521" s="118"/>
      <c r="P521" s="334" t="s">
        <v>25</v>
      </c>
    </row>
    <row r="522" spans="1:19" s="1" customFormat="1" ht="12.75" x14ac:dyDescent="0.2">
      <c r="A522" s="335"/>
      <c r="B522" s="340"/>
      <c r="C522" s="341"/>
      <c r="D522" s="342"/>
      <c r="E522" s="335"/>
      <c r="F522" s="335"/>
      <c r="G522" s="335"/>
      <c r="H522" s="335"/>
      <c r="I522" s="335"/>
      <c r="J522" s="335"/>
      <c r="K522" s="334" t="s">
        <v>13</v>
      </c>
      <c r="L522" s="334" t="s">
        <v>14</v>
      </c>
      <c r="M522" s="335"/>
      <c r="N522" s="334" t="s">
        <v>17</v>
      </c>
      <c r="O522" s="334" t="s">
        <v>28</v>
      </c>
      <c r="P522" s="335"/>
    </row>
    <row r="523" spans="1:19" s="1" customFormat="1" ht="12.75" x14ac:dyDescent="0.2">
      <c r="A523" s="335"/>
      <c r="B523" s="340"/>
      <c r="C523" s="341"/>
      <c r="D523" s="342"/>
      <c r="E523" s="335"/>
      <c r="F523" s="335"/>
      <c r="G523" s="335"/>
      <c r="H523" s="335"/>
      <c r="I523" s="335"/>
      <c r="J523" s="335"/>
      <c r="K523" s="346"/>
      <c r="L523" s="346"/>
      <c r="M523" s="335"/>
      <c r="N523" s="346"/>
      <c r="O523" s="346"/>
      <c r="P523" s="335"/>
    </row>
    <row r="524" spans="1:19" s="1" customFormat="1" ht="12.75" x14ac:dyDescent="0.2">
      <c r="A524" s="335"/>
      <c r="B524" s="340"/>
      <c r="C524" s="341"/>
      <c r="D524" s="342"/>
      <c r="E524" s="335"/>
      <c r="F524" s="335"/>
      <c r="G524" s="335"/>
      <c r="H524" s="335"/>
      <c r="I524" s="335"/>
      <c r="J524" s="335"/>
      <c r="K524" s="335"/>
      <c r="L524" s="335"/>
      <c r="M524" s="335"/>
      <c r="N524" s="335"/>
      <c r="O524" s="335"/>
      <c r="P524" s="335"/>
    </row>
    <row r="525" spans="1:19" s="1" customFormat="1" ht="12.75" x14ac:dyDescent="0.2">
      <c r="A525" s="336"/>
      <c r="B525" s="343"/>
      <c r="C525" s="344"/>
      <c r="D525" s="345"/>
      <c r="E525" s="336"/>
      <c r="F525" s="336"/>
      <c r="G525" s="336"/>
      <c r="H525" s="336"/>
      <c r="I525" s="336"/>
      <c r="J525" s="336"/>
      <c r="K525" s="336"/>
      <c r="L525" s="336"/>
      <c r="M525" s="336"/>
      <c r="N525" s="336"/>
      <c r="O525" s="336"/>
      <c r="P525" s="336"/>
    </row>
    <row r="526" spans="1:19" s="1" customFormat="1" ht="12.75" x14ac:dyDescent="0.2">
      <c r="A526" s="120">
        <v>1</v>
      </c>
      <c r="B526" s="121">
        <v>2</v>
      </c>
      <c r="C526" s="122"/>
      <c r="D526" s="123"/>
      <c r="E526" s="120">
        <v>3</v>
      </c>
      <c r="F526" s="120">
        <v>4</v>
      </c>
      <c r="G526" s="120">
        <v>5</v>
      </c>
      <c r="H526" s="120">
        <v>6</v>
      </c>
      <c r="I526" s="120">
        <v>7</v>
      </c>
      <c r="J526" s="120">
        <v>8</v>
      </c>
      <c r="K526" s="120" t="s">
        <v>1508</v>
      </c>
      <c r="L526" s="120" t="s">
        <v>1509</v>
      </c>
      <c r="M526" s="120">
        <v>10</v>
      </c>
      <c r="N526" s="120" t="s">
        <v>1510</v>
      </c>
      <c r="O526" s="120" t="s">
        <v>1511</v>
      </c>
      <c r="P526" s="120">
        <v>12</v>
      </c>
    </row>
    <row r="527" spans="1:19" s="1" customFormat="1" ht="12.75" x14ac:dyDescent="0.2">
      <c r="A527" s="16"/>
      <c r="B527" s="5"/>
      <c r="C527" s="18"/>
      <c r="D527" s="6"/>
      <c r="E527" s="4"/>
      <c r="F527" s="4"/>
      <c r="G527" s="4"/>
      <c r="H527" s="4"/>
      <c r="I527" s="4"/>
      <c r="J527" s="4"/>
      <c r="K527" s="4"/>
      <c r="L527" s="4"/>
      <c r="M527" s="4"/>
      <c r="N527" s="4"/>
      <c r="O527" s="4"/>
      <c r="P527" s="4"/>
    </row>
    <row r="528" spans="1:19" s="1" customFormat="1" ht="12.75" x14ac:dyDescent="0.2">
      <c r="A528" s="153" t="s">
        <v>1265</v>
      </c>
      <c r="B528" s="8" t="s">
        <v>406</v>
      </c>
      <c r="C528" s="19"/>
      <c r="D528" s="9"/>
      <c r="E528" s="7" t="s">
        <v>409</v>
      </c>
      <c r="F528" s="7" t="s">
        <v>1489</v>
      </c>
      <c r="G528" s="7" t="s">
        <v>410</v>
      </c>
      <c r="H528" s="159">
        <v>7.24</v>
      </c>
      <c r="I528" s="13" t="s">
        <v>116</v>
      </c>
      <c r="J528" s="13" t="s">
        <v>29</v>
      </c>
      <c r="K528" s="17">
        <v>0</v>
      </c>
      <c r="L528" s="17">
        <v>3</v>
      </c>
      <c r="M528" s="17">
        <v>3.5</v>
      </c>
      <c r="N528" s="13" t="s">
        <v>47</v>
      </c>
      <c r="O528" s="13" t="s">
        <v>48</v>
      </c>
      <c r="P528" s="13" t="s">
        <v>49</v>
      </c>
      <c r="R528" s="1" t="s">
        <v>406</v>
      </c>
      <c r="S528" s="1" t="s">
        <v>409</v>
      </c>
    </row>
    <row r="529" spans="1:19" s="1" customFormat="1" ht="12.75" x14ac:dyDescent="0.2">
      <c r="A529" s="153"/>
      <c r="B529" s="8"/>
      <c r="C529" s="19"/>
      <c r="D529" s="9"/>
      <c r="E529" s="7"/>
      <c r="F529" s="7"/>
      <c r="G529" s="7"/>
      <c r="H529" s="159"/>
      <c r="I529" s="13"/>
      <c r="J529" s="13"/>
      <c r="K529" s="17">
        <v>3</v>
      </c>
      <c r="L529" s="17">
        <v>7.24</v>
      </c>
      <c r="M529" s="17">
        <v>3.5</v>
      </c>
      <c r="N529" s="13" t="s">
        <v>47</v>
      </c>
      <c r="O529" s="13" t="s">
        <v>51</v>
      </c>
      <c r="P529" s="13" t="s">
        <v>49</v>
      </c>
    </row>
    <row r="530" spans="1:19" s="1" customFormat="1" ht="12.75" x14ac:dyDescent="0.2">
      <c r="A530" s="153" t="s">
        <v>1266</v>
      </c>
      <c r="B530" s="8" t="s">
        <v>407</v>
      </c>
      <c r="C530" s="19"/>
      <c r="D530" s="9"/>
      <c r="E530" s="7" t="s">
        <v>411</v>
      </c>
      <c r="F530" s="7" t="s">
        <v>412</v>
      </c>
      <c r="G530" s="7" t="s">
        <v>413</v>
      </c>
      <c r="H530" s="159">
        <v>9.8000000000000007</v>
      </c>
      <c r="I530" s="13" t="s">
        <v>116</v>
      </c>
      <c r="J530" s="13" t="s">
        <v>29</v>
      </c>
      <c r="K530" s="17">
        <v>0</v>
      </c>
      <c r="L530" s="17">
        <v>1.5</v>
      </c>
      <c r="M530" s="17">
        <v>3.5</v>
      </c>
      <c r="N530" s="13" t="s">
        <v>47</v>
      </c>
      <c r="O530" s="13" t="s">
        <v>51</v>
      </c>
      <c r="P530" s="13" t="s">
        <v>49</v>
      </c>
      <c r="R530" s="1" t="s">
        <v>407</v>
      </c>
      <c r="S530" s="1" t="s">
        <v>411</v>
      </c>
    </row>
    <row r="531" spans="1:19" s="1" customFormat="1" ht="12.75" x14ac:dyDescent="0.2">
      <c r="A531" s="153"/>
      <c r="B531" s="8"/>
      <c r="C531" s="19"/>
      <c r="D531" s="9"/>
      <c r="E531" s="7"/>
      <c r="F531" s="7"/>
      <c r="G531" s="7"/>
      <c r="H531" s="159"/>
      <c r="I531" s="13"/>
      <c r="J531" s="13"/>
      <c r="K531" s="17">
        <v>1.5</v>
      </c>
      <c r="L531" s="17">
        <v>7.5</v>
      </c>
      <c r="M531" s="17">
        <v>3.5</v>
      </c>
      <c r="N531" s="13" t="s">
        <v>47</v>
      </c>
      <c r="O531" s="13" t="s">
        <v>51</v>
      </c>
      <c r="P531" s="13" t="s">
        <v>49</v>
      </c>
    </row>
    <row r="532" spans="1:19" s="1" customFormat="1" ht="12.75" x14ac:dyDescent="0.2">
      <c r="A532" s="153"/>
      <c r="B532" s="8"/>
      <c r="C532" s="19"/>
      <c r="D532" s="9"/>
      <c r="E532" s="7"/>
      <c r="F532" s="7"/>
      <c r="G532" s="7"/>
      <c r="H532" s="159"/>
      <c r="I532" s="13"/>
      <c r="J532" s="13"/>
      <c r="K532" s="17">
        <v>7.5</v>
      </c>
      <c r="L532" s="17">
        <v>9.1999999999999993</v>
      </c>
      <c r="M532" s="17">
        <v>3.5</v>
      </c>
      <c r="N532" s="13" t="s">
        <v>47</v>
      </c>
      <c r="O532" s="13" t="s">
        <v>144</v>
      </c>
      <c r="P532" s="13" t="s">
        <v>49</v>
      </c>
    </row>
    <row r="533" spans="1:19" s="1" customFormat="1" ht="12.75" x14ac:dyDescent="0.2">
      <c r="A533" s="153"/>
      <c r="B533" s="8"/>
      <c r="C533" s="19"/>
      <c r="D533" s="9"/>
      <c r="E533" s="7"/>
      <c r="F533" s="7"/>
      <c r="G533" s="7"/>
      <c r="H533" s="159"/>
      <c r="I533" s="13"/>
      <c r="J533" s="13"/>
      <c r="K533" s="17">
        <v>9.1999999999999993</v>
      </c>
      <c r="L533" s="17">
        <v>9.8000000000000007</v>
      </c>
      <c r="M533" s="17">
        <v>3.5</v>
      </c>
      <c r="N533" s="13" t="s">
        <v>29</v>
      </c>
      <c r="O533" s="13" t="s">
        <v>48</v>
      </c>
      <c r="P533" s="13" t="s">
        <v>49</v>
      </c>
    </row>
    <row r="534" spans="1:19" s="1" customFormat="1" ht="12.75" x14ac:dyDescent="0.2">
      <c r="A534" s="168" t="s">
        <v>1425</v>
      </c>
      <c r="B534" s="169" t="s">
        <v>390</v>
      </c>
      <c r="C534" s="170"/>
      <c r="D534" s="171"/>
      <c r="E534" s="172" t="s">
        <v>414</v>
      </c>
      <c r="F534" s="172"/>
      <c r="G534" s="172"/>
      <c r="H534" s="174">
        <v>1.3</v>
      </c>
      <c r="I534" s="13" t="s">
        <v>116</v>
      </c>
      <c r="J534" s="13" t="s">
        <v>29</v>
      </c>
      <c r="K534" s="17">
        <v>0</v>
      </c>
      <c r="L534" s="17">
        <v>1.3</v>
      </c>
      <c r="M534" s="17">
        <v>3.5</v>
      </c>
      <c r="N534" s="13" t="s">
        <v>47</v>
      </c>
      <c r="O534" s="13" t="s">
        <v>51</v>
      </c>
      <c r="P534" s="13" t="s">
        <v>49</v>
      </c>
      <c r="R534" s="1" t="s">
        <v>390</v>
      </c>
      <c r="S534" s="1" t="s">
        <v>414</v>
      </c>
    </row>
    <row r="535" spans="1:19" s="1" customFormat="1" ht="12.75" x14ac:dyDescent="0.2">
      <c r="A535" s="153" t="s">
        <v>1267</v>
      </c>
      <c r="B535" s="8" t="s">
        <v>408</v>
      </c>
      <c r="C535" s="19"/>
      <c r="D535" s="9"/>
      <c r="E535" s="7" t="s">
        <v>415</v>
      </c>
      <c r="F535" s="7" t="s">
        <v>416</v>
      </c>
      <c r="G535" s="7" t="s">
        <v>1489</v>
      </c>
      <c r="H535" s="159">
        <v>0.7</v>
      </c>
      <c r="I535" s="13" t="s">
        <v>116</v>
      </c>
      <c r="J535" s="13" t="s">
        <v>29</v>
      </c>
      <c r="K535" s="17">
        <v>0</v>
      </c>
      <c r="L535" s="17">
        <v>0.7</v>
      </c>
      <c r="M535" s="17">
        <v>3.5</v>
      </c>
      <c r="N535" s="13" t="s">
        <v>47</v>
      </c>
      <c r="O535" s="13" t="s">
        <v>51</v>
      </c>
      <c r="P535" s="13" t="s">
        <v>49</v>
      </c>
      <c r="R535" s="1" t="s">
        <v>408</v>
      </c>
      <c r="S535" s="1" t="s">
        <v>415</v>
      </c>
    </row>
    <row r="536" spans="1:19" s="1" customFormat="1" ht="12.75" x14ac:dyDescent="0.2">
      <c r="A536" s="153" t="s">
        <v>1268</v>
      </c>
      <c r="B536" s="8" t="s">
        <v>36</v>
      </c>
      <c r="C536" s="19"/>
      <c r="D536" s="9"/>
      <c r="E536" s="7" t="s">
        <v>417</v>
      </c>
      <c r="F536" s="7" t="s">
        <v>418</v>
      </c>
      <c r="G536" s="7" t="s">
        <v>34</v>
      </c>
      <c r="H536" s="159">
        <v>1.68</v>
      </c>
      <c r="I536" s="13" t="s">
        <v>116</v>
      </c>
      <c r="J536" s="13" t="s">
        <v>29</v>
      </c>
      <c r="K536" s="17">
        <v>0</v>
      </c>
      <c r="L536" s="17">
        <v>1</v>
      </c>
      <c r="M536" s="17">
        <v>3</v>
      </c>
      <c r="N536" s="13" t="s">
        <v>47</v>
      </c>
      <c r="O536" s="13" t="s">
        <v>51</v>
      </c>
      <c r="P536" s="13" t="s">
        <v>49</v>
      </c>
      <c r="R536" s="1" t="s">
        <v>36</v>
      </c>
      <c r="S536" s="1" t="s">
        <v>417</v>
      </c>
    </row>
    <row r="537" spans="1:19" s="1" customFormat="1" ht="12.75" x14ac:dyDescent="0.2">
      <c r="A537" s="17"/>
      <c r="B537" s="8"/>
      <c r="C537" s="19"/>
      <c r="D537" s="9"/>
      <c r="E537" s="7"/>
      <c r="F537" s="7"/>
      <c r="G537" s="7"/>
      <c r="H537" s="159"/>
      <c r="I537" s="13"/>
      <c r="J537" s="13"/>
      <c r="K537" s="17">
        <v>1</v>
      </c>
      <c r="L537" s="17">
        <v>1.68</v>
      </c>
      <c r="M537" s="17">
        <v>3</v>
      </c>
      <c r="N537" s="13" t="s">
        <v>29</v>
      </c>
      <c r="O537" s="13" t="s">
        <v>48</v>
      </c>
      <c r="P537" s="13" t="s">
        <v>49</v>
      </c>
    </row>
    <row r="538" spans="1:19" s="1" customFormat="1" ht="12.75" x14ac:dyDescent="0.2">
      <c r="A538" s="15"/>
      <c r="B538" s="11"/>
      <c r="C538" s="20"/>
      <c r="D538" s="12"/>
      <c r="E538" s="10"/>
      <c r="F538" s="10"/>
      <c r="G538" s="10"/>
      <c r="H538" s="180"/>
      <c r="I538" s="10"/>
      <c r="J538" s="10"/>
      <c r="K538" s="10"/>
      <c r="L538" s="10"/>
      <c r="M538" s="10"/>
      <c r="N538" s="10"/>
      <c r="O538" s="10"/>
      <c r="P538" s="10"/>
    </row>
    <row r="539" spans="1:19" s="1" customFormat="1" ht="15.95" customHeight="1" x14ac:dyDescent="0.2">
      <c r="A539" s="21"/>
      <c r="B539" s="22"/>
      <c r="C539" s="22"/>
      <c r="D539" s="22"/>
      <c r="E539" s="22"/>
      <c r="F539" s="22"/>
      <c r="G539" s="23" t="s">
        <v>52</v>
      </c>
      <c r="H539" s="181">
        <f>SUM(H527:H538)</f>
        <v>20.72</v>
      </c>
      <c r="I539" s="25"/>
      <c r="J539" s="22"/>
      <c r="K539" s="22"/>
      <c r="L539" s="22"/>
      <c r="M539" s="22"/>
      <c r="N539" s="22"/>
      <c r="O539" s="22"/>
      <c r="P539" s="26"/>
    </row>
    <row r="540" spans="1:19" s="1" customFormat="1" ht="12.75" x14ac:dyDescent="0.2"/>
    <row r="541" spans="1:19" s="1" customFormat="1" ht="12.75" x14ac:dyDescent="0.2"/>
    <row r="542" spans="1:19" s="1" customFormat="1" ht="12.75" x14ac:dyDescent="0.2">
      <c r="A542" s="27" t="s">
        <v>53</v>
      </c>
      <c r="B542" s="27"/>
      <c r="C542" s="27"/>
      <c r="D542" s="27"/>
      <c r="E542" s="28" t="s">
        <v>54</v>
      </c>
      <c r="F542" s="27"/>
      <c r="G542" s="27" t="s">
        <v>59</v>
      </c>
      <c r="H542" s="29" t="s">
        <v>91</v>
      </c>
      <c r="I542" s="27"/>
      <c r="J542" s="27" t="s">
        <v>92</v>
      </c>
      <c r="K542" s="27"/>
      <c r="L542" s="27"/>
      <c r="M542" s="27" t="s">
        <v>93</v>
      </c>
      <c r="N542" s="27"/>
      <c r="O542" s="27"/>
      <c r="P542" s="27"/>
    </row>
    <row r="543" spans="1:19" s="1" customFormat="1" ht="12.75" x14ac:dyDescent="0.2">
      <c r="A543" s="27" t="s">
        <v>75</v>
      </c>
      <c r="B543" s="27"/>
      <c r="C543" s="27"/>
      <c r="D543" s="27"/>
      <c r="E543" s="28" t="s">
        <v>55</v>
      </c>
      <c r="F543" s="27"/>
      <c r="G543" s="27" t="s">
        <v>60</v>
      </c>
      <c r="H543" s="29" t="s">
        <v>81</v>
      </c>
      <c r="I543" s="27"/>
      <c r="J543" s="27" t="s">
        <v>70</v>
      </c>
      <c r="K543" s="27"/>
      <c r="L543" s="27"/>
      <c r="M543" s="27" t="s">
        <v>86</v>
      </c>
      <c r="N543" s="27"/>
      <c r="O543" s="27"/>
      <c r="P543" s="27"/>
    </row>
    <row r="544" spans="1:19" s="1" customFormat="1" ht="12.75" x14ac:dyDescent="0.2">
      <c r="A544" s="27" t="s">
        <v>76</v>
      </c>
      <c r="B544" s="27"/>
      <c r="C544" s="27"/>
      <c r="D544" s="27"/>
      <c r="E544" s="28" t="s">
        <v>56</v>
      </c>
      <c r="F544" s="27"/>
      <c r="G544" s="27" t="s">
        <v>61</v>
      </c>
      <c r="H544" s="29" t="s">
        <v>82</v>
      </c>
      <c r="I544" s="27"/>
      <c r="J544" s="27" t="s">
        <v>71</v>
      </c>
      <c r="K544" s="27"/>
      <c r="L544" s="27"/>
      <c r="M544" s="27" t="s">
        <v>87</v>
      </c>
      <c r="N544" s="27"/>
      <c r="O544" s="27"/>
      <c r="P544" s="27"/>
    </row>
    <row r="545" spans="1:16" s="1" customFormat="1" ht="12.75" x14ac:dyDescent="0.2">
      <c r="A545" s="27" t="s">
        <v>77</v>
      </c>
      <c r="B545" s="27"/>
      <c r="C545" s="27"/>
      <c r="D545" s="27"/>
      <c r="E545" s="28" t="s">
        <v>99</v>
      </c>
      <c r="F545" s="27"/>
      <c r="G545" s="27" t="s">
        <v>62</v>
      </c>
      <c r="H545" s="29" t="s">
        <v>83</v>
      </c>
      <c r="I545" s="27"/>
      <c r="J545" s="27" t="s">
        <v>72</v>
      </c>
      <c r="K545" s="27"/>
      <c r="L545" s="27"/>
      <c r="M545" s="27" t="s">
        <v>85</v>
      </c>
      <c r="N545" s="27"/>
      <c r="O545" s="27"/>
      <c r="P545" s="27"/>
    </row>
    <row r="546" spans="1:16" s="1" customFormat="1" ht="12.75" x14ac:dyDescent="0.2">
      <c r="A546" s="27" t="s">
        <v>78</v>
      </c>
      <c r="B546" s="27"/>
      <c r="C546" s="27"/>
      <c r="D546" s="27"/>
      <c r="E546" s="28" t="s">
        <v>57</v>
      </c>
      <c r="F546" s="27"/>
      <c r="G546" s="27" t="s">
        <v>63</v>
      </c>
      <c r="H546" s="29" t="s">
        <v>84</v>
      </c>
      <c r="I546" s="27"/>
      <c r="J546" s="27" t="s">
        <v>73</v>
      </c>
      <c r="K546" s="27"/>
      <c r="L546" s="27"/>
      <c r="M546" s="27" t="s">
        <v>88</v>
      </c>
      <c r="N546" s="27"/>
      <c r="O546" s="27"/>
      <c r="P546" s="27"/>
    </row>
    <row r="547" spans="1:16" s="1" customFormat="1" ht="12.75" x14ac:dyDescent="0.2">
      <c r="A547" s="27" t="s">
        <v>79</v>
      </c>
      <c r="B547" s="27"/>
      <c r="C547" s="27"/>
      <c r="D547" s="27"/>
      <c r="E547" s="28" t="s">
        <v>98</v>
      </c>
      <c r="F547" s="27"/>
      <c r="G547" s="27" t="s">
        <v>64</v>
      </c>
      <c r="H547" s="29" t="s">
        <v>68</v>
      </c>
      <c r="I547" s="27"/>
      <c r="J547" s="27" t="s">
        <v>74</v>
      </c>
      <c r="K547" s="27"/>
      <c r="L547" s="27"/>
      <c r="M547" s="27" t="s">
        <v>89</v>
      </c>
      <c r="N547" s="27"/>
      <c r="O547" s="27"/>
      <c r="P547" s="27"/>
    </row>
    <row r="548" spans="1:16" s="1" customFormat="1" ht="12.75" x14ac:dyDescent="0.2">
      <c r="A548" s="27" t="s">
        <v>80</v>
      </c>
      <c r="B548" s="27"/>
      <c r="C548" s="27"/>
      <c r="D548" s="27"/>
      <c r="E548" s="28" t="s">
        <v>97</v>
      </c>
      <c r="F548" s="27"/>
      <c r="G548" s="27" t="s">
        <v>65</v>
      </c>
      <c r="H548" s="29"/>
      <c r="I548" s="27"/>
      <c r="J548" s="27"/>
      <c r="K548" s="27"/>
      <c r="L548" s="27"/>
      <c r="M548" s="27" t="s">
        <v>90</v>
      </c>
      <c r="N548" s="27"/>
      <c r="O548" s="27"/>
      <c r="P548" s="27"/>
    </row>
    <row r="549" spans="1:16" s="1" customFormat="1" ht="12.75" x14ac:dyDescent="0.2">
      <c r="A549" s="27"/>
      <c r="B549" s="27"/>
      <c r="C549" s="27"/>
      <c r="D549" s="27"/>
      <c r="E549" s="28" t="s">
        <v>96</v>
      </c>
      <c r="F549" s="27"/>
      <c r="G549" s="27" t="s">
        <v>66</v>
      </c>
      <c r="H549" s="29" t="s">
        <v>94</v>
      </c>
      <c r="I549" s="27"/>
      <c r="J549" s="27"/>
      <c r="K549" s="27"/>
      <c r="L549" s="27"/>
      <c r="M549" s="27"/>
      <c r="N549" s="27"/>
      <c r="O549" s="27"/>
      <c r="P549" s="27"/>
    </row>
    <row r="550" spans="1:16" s="1" customFormat="1" ht="12.75" x14ac:dyDescent="0.2">
      <c r="A550" s="27"/>
      <c r="B550" s="27"/>
      <c r="C550" s="27"/>
      <c r="D550" s="27"/>
      <c r="E550" s="28" t="s">
        <v>58</v>
      </c>
      <c r="F550" s="27"/>
      <c r="G550" s="27" t="s">
        <v>67</v>
      </c>
      <c r="H550" s="29" t="s">
        <v>69</v>
      </c>
      <c r="I550" s="27"/>
      <c r="J550" s="27"/>
      <c r="K550" s="27"/>
      <c r="L550" s="27"/>
      <c r="M550" s="27"/>
      <c r="N550" s="27"/>
      <c r="O550" s="27"/>
      <c r="P550" s="27"/>
    </row>
    <row r="551" spans="1:16" s="1" customFormat="1" ht="12.75" x14ac:dyDescent="0.2">
      <c r="A551" s="27"/>
      <c r="B551" s="27"/>
      <c r="C551" s="27"/>
      <c r="D551" s="27"/>
      <c r="E551" s="28" t="s">
        <v>95</v>
      </c>
      <c r="F551" s="27"/>
      <c r="G551" s="27"/>
      <c r="H551" s="27"/>
      <c r="I551" s="27"/>
      <c r="J551" s="27"/>
      <c r="K551" s="27"/>
      <c r="L551" s="27"/>
      <c r="M551" s="27"/>
      <c r="N551" s="27"/>
      <c r="O551" s="27"/>
      <c r="P551" s="27"/>
    </row>
    <row r="552" spans="1:16" s="1" customFormat="1" ht="12.75" x14ac:dyDescent="0.2"/>
    <row r="553" spans="1:16" s="1" customFormat="1" ht="12.75" x14ac:dyDescent="0.2">
      <c r="A553" s="1" t="s">
        <v>1</v>
      </c>
      <c r="C553" s="1" t="s">
        <v>12</v>
      </c>
      <c r="D553" s="1" t="s">
        <v>19</v>
      </c>
      <c r="F553" s="1" t="s">
        <v>22</v>
      </c>
    </row>
    <row r="554" spans="1:16" s="1" customFormat="1" ht="12.75" x14ac:dyDescent="0.2">
      <c r="A554" s="1" t="s">
        <v>2</v>
      </c>
      <c r="C554" s="1" t="s">
        <v>12</v>
      </c>
      <c r="D554" s="1" t="s">
        <v>20</v>
      </c>
      <c r="F554" s="1" t="s">
        <v>23</v>
      </c>
    </row>
    <row r="555" spans="1:16" s="1" customFormat="1" ht="12.75" x14ac:dyDescent="0.2">
      <c r="A555" s="1" t="s">
        <v>3</v>
      </c>
      <c r="C555" s="1" t="s">
        <v>12</v>
      </c>
      <c r="D555" s="1" t="s">
        <v>419</v>
      </c>
    </row>
    <row r="556" spans="1:16" s="1" customFormat="1" ht="12.75" x14ac:dyDescent="0.2"/>
    <row r="557" spans="1:16" s="1" customFormat="1" ht="18" customHeight="1" x14ac:dyDescent="0.2">
      <c r="A557" s="116" t="s">
        <v>11</v>
      </c>
      <c r="B557" s="117"/>
      <c r="C557" s="117"/>
      <c r="D557" s="117"/>
      <c r="E557" s="117"/>
      <c r="F557" s="117"/>
      <c r="G557" s="117"/>
      <c r="H557" s="117"/>
      <c r="I557" s="117"/>
      <c r="J557" s="118"/>
      <c r="K557" s="116" t="s">
        <v>18</v>
      </c>
      <c r="L557" s="117"/>
      <c r="M557" s="117"/>
      <c r="N557" s="117"/>
      <c r="O557" s="117"/>
      <c r="P557" s="118"/>
    </row>
    <row r="558" spans="1:16" s="1" customFormat="1" ht="12.75" x14ac:dyDescent="0.2">
      <c r="A558" s="334" t="s">
        <v>4</v>
      </c>
      <c r="B558" s="337" t="s">
        <v>5</v>
      </c>
      <c r="C558" s="338"/>
      <c r="D558" s="339"/>
      <c r="E558" s="334" t="s">
        <v>6</v>
      </c>
      <c r="F558" s="334" t="s">
        <v>7</v>
      </c>
      <c r="G558" s="334" t="s">
        <v>8</v>
      </c>
      <c r="H558" s="334" t="s">
        <v>9</v>
      </c>
      <c r="I558" s="334" t="s">
        <v>10</v>
      </c>
      <c r="J558" s="334" t="s">
        <v>27</v>
      </c>
      <c r="K558" s="119" t="s">
        <v>26</v>
      </c>
      <c r="L558" s="118"/>
      <c r="M558" s="334" t="s">
        <v>15</v>
      </c>
      <c r="N558" s="119" t="s">
        <v>16</v>
      </c>
      <c r="O558" s="118"/>
      <c r="P558" s="334" t="s">
        <v>25</v>
      </c>
    </row>
    <row r="559" spans="1:16" s="1" customFormat="1" ht="12.75" x14ac:dyDescent="0.2">
      <c r="A559" s="335"/>
      <c r="B559" s="340"/>
      <c r="C559" s="341"/>
      <c r="D559" s="342"/>
      <c r="E559" s="335"/>
      <c r="F559" s="335"/>
      <c r="G559" s="335"/>
      <c r="H559" s="335"/>
      <c r="I559" s="335"/>
      <c r="J559" s="335"/>
      <c r="K559" s="334" t="s">
        <v>13</v>
      </c>
      <c r="L559" s="334" t="s">
        <v>14</v>
      </c>
      <c r="M559" s="335"/>
      <c r="N559" s="334" t="s">
        <v>17</v>
      </c>
      <c r="O559" s="334" t="s">
        <v>28</v>
      </c>
      <c r="P559" s="335"/>
    </row>
    <row r="560" spans="1:16" s="1" customFormat="1" ht="12.75" x14ac:dyDescent="0.2">
      <c r="A560" s="335"/>
      <c r="B560" s="340"/>
      <c r="C560" s="341"/>
      <c r="D560" s="342"/>
      <c r="E560" s="335"/>
      <c r="F560" s="335"/>
      <c r="G560" s="335"/>
      <c r="H560" s="335"/>
      <c r="I560" s="335"/>
      <c r="J560" s="335"/>
      <c r="K560" s="346"/>
      <c r="L560" s="346"/>
      <c r="M560" s="335"/>
      <c r="N560" s="346"/>
      <c r="O560" s="346"/>
      <c r="P560" s="335"/>
    </row>
    <row r="561" spans="1:19" s="1" customFormat="1" ht="12.75" x14ac:dyDescent="0.2">
      <c r="A561" s="335"/>
      <c r="B561" s="340"/>
      <c r="C561" s="341"/>
      <c r="D561" s="342"/>
      <c r="E561" s="335"/>
      <c r="F561" s="335"/>
      <c r="G561" s="335"/>
      <c r="H561" s="335"/>
      <c r="I561" s="335"/>
      <c r="J561" s="335"/>
      <c r="K561" s="335"/>
      <c r="L561" s="335"/>
      <c r="M561" s="335"/>
      <c r="N561" s="335"/>
      <c r="O561" s="335"/>
      <c r="P561" s="335"/>
    </row>
    <row r="562" spans="1:19" s="1" customFormat="1" ht="12.75" x14ac:dyDescent="0.2">
      <c r="A562" s="336"/>
      <c r="B562" s="343"/>
      <c r="C562" s="344"/>
      <c r="D562" s="345"/>
      <c r="E562" s="336"/>
      <c r="F562" s="336"/>
      <c r="G562" s="336"/>
      <c r="H562" s="336"/>
      <c r="I562" s="336"/>
      <c r="J562" s="336"/>
      <c r="K562" s="336"/>
      <c r="L562" s="336"/>
      <c r="M562" s="336"/>
      <c r="N562" s="336"/>
      <c r="O562" s="336"/>
      <c r="P562" s="336"/>
    </row>
    <row r="563" spans="1:19" s="1" customFormat="1" ht="12.75" x14ac:dyDescent="0.2">
      <c r="A563" s="120">
        <v>1</v>
      </c>
      <c r="B563" s="121">
        <v>2</v>
      </c>
      <c r="C563" s="122"/>
      <c r="D563" s="123"/>
      <c r="E563" s="120">
        <v>3</v>
      </c>
      <c r="F563" s="120">
        <v>4</v>
      </c>
      <c r="G563" s="120">
        <v>5</v>
      </c>
      <c r="H563" s="120">
        <v>6</v>
      </c>
      <c r="I563" s="120">
        <v>7</v>
      </c>
      <c r="J563" s="120">
        <v>8</v>
      </c>
      <c r="K563" s="120" t="s">
        <v>1508</v>
      </c>
      <c r="L563" s="120" t="s">
        <v>1509</v>
      </c>
      <c r="M563" s="120">
        <v>10</v>
      </c>
      <c r="N563" s="120" t="s">
        <v>1510</v>
      </c>
      <c r="O563" s="120" t="s">
        <v>1511</v>
      </c>
      <c r="P563" s="120">
        <v>12</v>
      </c>
    </row>
    <row r="564" spans="1:19" s="1" customFormat="1" ht="12.75" x14ac:dyDescent="0.2">
      <c r="A564" s="16"/>
      <c r="B564" s="5"/>
      <c r="C564" s="18"/>
      <c r="D564" s="6"/>
      <c r="E564" s="4"/>
      <c r="F564" s="4"/>
      <c r="G564" s="4"/>
      <c r="H564" s="4"/>
      <c r="I564" s="4"/>
      <c r="J564" s="4"/>
      <c r="K564" s="4"/>
      <c r="L564" s="4"/>
      <c r="M564" s="4"/>
      <c r="N564" s="4"/>
      <c r="O564" s="4"/>
      <c r="P564" s="4"/>
    </row>
    <row r="565" spans="1:19" s="1" customFormat="1" ht="12.75" x14ac:dyDescent="0.2">
      <c r="A565" s="153" t="s">
        <v>1269</v>
      </c>
      <c r="B565" s="8" t="s">
        <v>420</v>
      </c>
      <c r="C565" s="19"/>
      <c r="D565" s="9"/>
      <c r="E565" s="7" t="s">
        <v>421</v>
      </c>
      <c r="F565" s="7" t="s">
        <v>425</v>
      </c>
      <c r="G565" s="7" t="s">
        <v>426</v>
      </c>
      <c r="H565" s="159">
        <v>7.3</v>
      </c>
      <c r="I565" s="13" t="s">
        <v>116</v>
      </c>
      <c r="J565" s="13" t="s">
        <v>29</v>
      </c>
      <c r="K565" s="17">
        <v>0</v>
      </c>
      <c r="L565" s="17">
        <v>0.3</v>
      </c>
      <c r="M565" s="17">
        <v>3.5</v>
      </c>
      <c r="N565" s="13" t="s">
        <v>47</v>
      </c>
      <c r="O565" s="13" t="s">
        <v>51</v>
      </c>
      <c r="P565" s="13" t="s">
        <v>49</v>
      </c>
      <c r="R565" s="1" t="s">
        <v>420</v>
      </c>
      <c r="S565" s="1" t="s">
        <v>421</v>
      </c>
    </row>
    <row r="566" spans="1:19" s="1" customFormat="1" ht="12.75" x14ac:dyDescent="0.2">
      <c r="A566" s="153"/>
      <c r="B566" s="8"/>
      <c r="C566" s="19"/>
      <c r="D566" s="9"/>
      <c r="E566" s="7"/>
      <c r="F566" s="7"/>
      <c r="G566" s="7"/>
      <c r="H566" s="159"/>
      <c r="I566" s="13"/>
      <c r="J566" s="13"/>
      <c r="K566" s="17">
        <v>0.3</v>
      </c>
      <c r="L566" s="17">
        <v>1.8</v>
      </c>
      <c r="M566" s="17">
        <v>3.5</v>
      </c>
      <c r="N566" s="13" t="s">
        <v>47</v>
      </c>
      <c r="O566" s="13" t="s">
        <v>51</v>
      </c>
      <c r="P566" s="13" t="s">
        <v>49</v>
      </c>
    </row>
    <row r="567" spans="1:19" s="1" customFormat="1" ht="12.75" x14ac:dyDescent="0.2">
      <c r="A567" s="153"/>
      <c r="B567" s="8"/>
      <c r="C567" s="19"/>
      <c r="D567" s="9"/>
      <c r="E567" s="7"/>
      <c r="F567" s="7"/>
      <c r="G567" s="7"/>
      <c r="H567" s="159"/>
      <c r="I567" s="13"/>
      <c r="J567" s="13"/>
      <c r="K567" s="17">
        <v>1.8</v>
      </c>
      <c r="L567" s="17">
        <v>4.8</v>
      </c>
      <c r="M567" s="17">
        <v>3.5</v>
      </c>
      <c r="N567" s="13" t="s">
        <v>47</v>
      </c>
      <c r="O567" s="13" t="s">
        <v>51</v>
      </c>
      <c r="P567" s="13" t="s">
        <v>49</v>
      </c>
    </row>
    <row r="568" spans="1:19" s="1" customFormat="1" ht="12.75" x14ac:dyDescent="0.2">
      <c r="A568" s="153"/>
      <c r="B568" s="8"/>
      <c r="C568" s="19"/>
      <c r="D568" s="9"/>
      <c r="E568" s="7"/>
      <c r="F568" s="7"/>
      <c r="G568" s="7"/>
      <c r="H568" s="159"/>
      <c r="I568" s="13"/>
      <c r="J568" s="13"/>
      <c r="K568" s="17">
        <v>4.8</v>
      </c>
      <c r="L568" s="17">
        <v>7.3</v>
      </c>
      <c r="M568" s="17">
        <v>3.5</v>
      </c>
      <c r="N568" s="13" t="s">
        <v>47</v>
      </c>
      <c r="O568" s="13" t="s">
        <v>50</v>
      </c>
      <c r="P568" s="13" t="s">
        <v>49</v>
      </c>
    </row>
    <row r="569" spans="1:19" s="1" customFormat="1" ht="12.75" x14ac:dyDescent="0.2">
      <c r="A569" s="153" t="s">
        <v>1270</v>
      </c>
      <c r="B569" s="8" t="s">
        <v>421</v>
      </c>
      <c r="C569" s="19"/>
      <c r="D569" s="9"/>
      <c r="E569" s="7" t="s">
        <v>424</v>
      </c>
      <c r="F569" s="7" t="s">
        <v>426</v>
      </c>
      <c r="G569" s="7" t="s">
        <v>427</v>
      </c>
      <c r="H569" s="159">
        <v>5.69</v>
      </c>
      <c r="I569" s="13" t="s">
        <v>116</v>
      </c>
      <c r="J569" s="13" t="s">
        <v>29</v>
      </c>
      <c r="K569" s="17">
        <v>0</v>
      </c>
      <c r="L569" s="17">
        <v>0.65</v>
      </c>
      <c r="M569" s="17">
        <v>3.5</v>
      </c>
      <c r="N569" s="13" t="s">
        <v>29</v>
      </c>
      <c r="O569" s="13" t="s">
        <v>51</v>
      </c>
      <c r="P569" s="13" t="s">
        <v>49</v>
      </c>
      <c r="R569" s="1" t="s">
        <v>421</v>
      </c>
      <c r="S569" s="1" t="s">
        <v>424</v>
      </c>
    </row>
    <row r="570" spans="1:19" s="1" customFormat="1" ht="12.75" x14ac:dyDescent="0.2">
      <c r="A570" s="153"/>
      <c r="B570" s="8"/>
      <c r="C570" s="19"/>
      <c r="D570" s="9"/>
      <c r="E570" s="7"/>
      <c r="F570" s="7" t="s">
        <v>30</v>
      </c>
      <c r="G570" s="7" t="s">
        <v>30</v>
      </c>
      <c r="H570" s="159"/>
      <c r="I570" s="13"/>
      <c r="J570" s="13"/>
      <c r="K570" s="17">
        <v>0.65</v>
      </c>
      <c r="L570" s="17">
        <v>5.0999999999999996</v>
      </c>
      <c r="M570" s="17">
        <v>3.5</v>
      </c>
      <c r="N570" s="13" t="s">
        <v>29</v>
      </c>
      <c r="O570" s="13" t="s">
        <v>51</v>
      </c>
      <c r="P570" s="13" t="s">
        <v>49</v>
      </c>
    </row>
    <row r="571" spans="1:19" s="1" customFormat="1" ht="12.75" x14ac:dyDescent="0.2">
      <c r="A571" s="153"/>
      <c r="B571" s="8"/>
      <c r="C571" s="19"/>
      <c r="D571" s="9"/>
      <c r="E571" s="7"/>
      <c r="F571" s="7" t="s">
        <v>30</v>
      </c>
      <c r="G571" s="7" t="s">
        <v>30</v>
      </c>
      <c r="H571" s="159"/>
      <c r="I571" s="13"/>
      <c r="J571" s="13"/>
      <c r="K571" s="17">
        <v>5.0999999999999996</v>
      </c>
      <c r="L571" s="17">
        <v>5.6</v>
      </c>
      <c r="M571" s="17">
        <v>3.5</v>
      </c>
      <c r="N571" s="13" t="s">
        <v>29</v>
      </c>
      <c r="O571" s="13" t="s">
        <v>51</v>
      </c>
      <c r="P571" s="13" t="s">
        <v>49</v>
      </c>
    </row>
    <row r="572" spans="1:19" s="1" customFormat="1" ht="12.75" x14ac:dyDescent="0.2">
      <c r="A572" s="153"/>
      <c r="B572" s="8"/>
      <c r="C572" s="19"/>
      <c r="D572" s="9"/>
      <c r="E572" s="7"/>
      <c r="F572" s="7" t="s">
        <v>30</v>
      </c>
      <c r="G572" s="7" t="s">
        <v>30</v>
      </c>
      <c r="H572" s="159"/>
      <c r="I572" s="13"/>
      <c r="J572" s="13"/>
      <c r="K572" s="17">
        <v>5.6</v>
      </c>
      <c r="L572" s="17">
        <v>5.69</v>
      </c>
      <c r="M572" s="17">
        <v>3.5</v>
      </c>
      <c r="N572" s="13" t="s">
        <v>29</v>
      </c>
      <c r="O572" s="13" t="s">
        <v>51</v>
      </c>
      <c r="P572" s="13" t="s">
        <v>49</v>
      </c>
    </row>
    <row r="573" spans="1:19" s="1" customFormat="1" ht="12.75" x14ac:dyDescent="0.2">
      <c r="A573" s="153" t="s">
        <v>1271</v>
      </c>
      <c r="B573" s="8" t="s">
        <v>36</v>
      </c>
      <c r="C573" s="19"/>
      <c r="D573" s="9"/>
      <c r="E573" s="7" t="s">
        <v>428</v>
      </c>
      <c r="F573" s="7" t="s">
        <v>429</v>
      </c>
      <c r="G573" s="7" t="s">
        <v>430</v>
      </c>
      <c r="H573" s="159">
        <v>3.32</v>
      </c>
      <c r="I573" s="13" t="s">
        <v>116</v>
      </c>
      <c r="J573" s="13" t="s">
        <v>29</v>
      </c>
      <c r="K573" s="17">
        <v>0</v>
      </c>
      <c r="L573" s="17">
        <v>0.5</v>
      </c>
      <c r="M573" s="17">
        <v>3</v>
      </c>
      <c r="N573" s="13" t="s">
        <v>47</v>
      </c>
      <c r="O573" s="13" t="s">
        <v>48</v>
      </c>
      <c r="P573" s="13" t="s">
        <v>49</v>
      </c>
      <c r="R573" s="1" t="s">
        <v>36</v>
      </c>
      <c r="S573" s="1" t="s">
        <v>428</v>
      </c>
    </row>
    <row r="574" spans="1:19" s="1" customFormat="1" ht="12.75" x14ac:dyDescent="0.2">
      <c r="A574" s="153"/>
      <c r="B574" s="8"/>
      <c r="C574" s="19"/>
      <c r="D574" s="9"/>
      <c r="E574" s="7"/>
      <c r="F574" s="7" t="s">
        <v>30</v>
      </c>
      <c r="G574" s="7" t="s">
        <v>30</v>
      </c>
      <c r="H574" s="159"/>
      <c r="I574" s="13"/>
      <c r="J574" s="13"/>
      <c r="K574" s="17">
        <v>0.5</v>
      </c>
      <c r="L574" s="17">
        <v>1.5</v>
      </c>
      <c r="M574" s="17">
        <v>3</v>
      </c>
      <c r="N574" s="13" t="s">
        <v>47</v>
      </c>
      <c r="O574" s="13" t="s">
        <v>51</v>
      </c>
      <c r="P574" s="13" t="s">
        <v>49</v>
      </c>
    </row>
    <row r="575" spans="1:19" s="1" customFormat="1" ht="12.75" x14ac:dyDescent="0.2">
      <c r="A575" s="153"/>
      <c r="B575" s="8"/>
      <c r="C575" s="19"/>
      <c r="D575" s="9"/>
      <c r="E575" s="7"/>
      <c r="F575" s="7"/>
      <c r="G575" s="7"/>
      <c r="H575" s="159"/>
      <c r="I575" s="13"/>
      <c r="J575" s="13"/>
      <c r="K575" s="17">
        <v>1.5</v>
      </c>
      <c r="L575" s="17">
        <v>2.5</v>
      </c>
      <c r="M575" s="17">
        <v>3</v>
      </c>
      <c r="N575" s="13" t="s">
        <v>47</v>
      </c>
      <c r="O575" s="13" t="s">
        <v>51</v>
      </c>
      <c r="P575" s="13" t="s">
        <v>49</v>
      </c>
    </row>
    <row r="576" spans="1:19" s="1" customFormat="1" ht="12.75" x14ac:dyDescent="0.2">
      <c r="A576" s="153"/>
      <c r="B576" s="8"/>
      <c r="C576" s="19"/>
      <c r="D576" s="9"/>
      <c r="E576" s="7"/>
      <c r="F576" s="7"/>
      <c r="G576" s="7"/>
      <c r="H576" s="159"/>
      <c r="I576" s="13"/>
      <c r="J576" s="13"/>
      <c r="K576" s="17">
        <v>2.5</v>
      </c>
      <c r="L576" s="17">
        <v>3.32</v>
      </c>
      <c r="M576" s="17">
        <v>3</v>
      </c>
      <c r="N576" s="13" t="s">
        <v>143</v>
      </c>
      <c r="O576" s="13" t="s">
        <v>48</v>
      </c>
      <c r="P576" s="13" t="s">
        <v>49</v>
      </c>
    </row>
    <row r="577" spans="1:19" s="1" customFormat="1" ht="12.75" x14ac:dyDescent="0.2">
      <c r="A577" s="153" t="s">
        <v>1272</v>
      </c>
      <c r="B577" s="8" t="s">
        <v>420</v>
      </c>
      <c r="C577" s="19"/>
      <c r="D577" s="9"/>
      <c r="E577" s="7" t="s">
        <v>431</v>
      </c>
      <c r="F577" s="7" t="s">
        <v>432</v>
      </c>
      <c r="G577" s="7" t="s">
        <v>1489</v>
      </c>
      <c r="H577" s="159">
        <v>4.34</v>
      </c>
      <c r="I577" s="13" t="s">
        <v>116</v>
      </c>
      <c r="J577" s="13" t="s">
        <v>29</v>
      </c>
      <c r="K577" s="17">
        <v>0</v>
      </c>
      <c r="L577" s="17">
        <v>4.18</v>
      </c>
      <c r="M577" s="17">
        <v>3</v>
      </c>
      <c r="N577" s="13" t="s">
        <v>29</v>
      </c>
      <c r="O577" s="13" t="s">
        <v>144</v>
      </c>
      <c r="P577" s="13" t="s">
        <v>49</v>
      </c>
      <c r="R577" s="1" t="s">
        <v>420</v>
      </c>
      <c r="S577" s="1" t="s">
        <v>431</v>
      </c>
    </row>
    <row r="578" spans="1:19" s="1" customFormat="1" ht="12.75" x14ac:dyDescent="0.2">
      <c r="A578" s="153"/>
      <c r="B578" s="8"/>
      <c r="C578" s="19"/>
      <c r="D578" s="9"/>
      <c r="E578" s="7"/>
      <c r="F578" s="7" t="s">
        <v>30</v>
      </c>
      <c r="G578" s="7" t="s">
        <v>30</v>
      </c>
      <c r="H578" s="159"/>
      <c r="I578" s="13"/>
      <c r="J578" s="13"/>
      <c r="K578" s="17">
        <v>4.18</v>
      </c>
      <c r="L578" s="17">
        <v>4.34</v>
      </c>
      <c r="M578" s="17">
        <v>4</v>
      </c>
      <c r="N578" s="13" t="s">
        <v>29</v>
      </c>
      <c r="O578" s="13" t="s">
        <v>144</v>
      </c>
      <c r="P578" s="13" t="s">
        <v>49</v>
      </c>
    </row>
    <row r="579" spans="1:19" s="1" customFormat="1" ht="12.75" x14ac:dyDescent="0.2">
      <c r="A579" s="153" t="s">
        <v>1273</v>
      </c>
      <c r="B579" s="8" t="s">
        <v>272</v>
      </c>
      <c r="C579" s="19"/>
      <c r="D579" s="9"/>
      <c r="E579" s="7"/>
      <c r="F579" s="7" t="s">
        <v>433</v>
      </c>
      <c r="G579" s="7" t="s">
        <v>434</v>
      </c>
      <c r="H579" s="159">
        <v>0.55000000000000004</v>
      </c>
      <c r="I579" s="13" t="s">
        <v>121</v>
      </c>
      <c r="J579" s="13" t="s">
        <v>29</v>
      </c>
      <c r="K579" s="17">
        <v>0</v>
      </c>
      <c r="L579" s="17">
        <v>0.55000000000000004</v>
      </c>
      <c r="M579" s="17">
        <v>3.5</v>
      </c>
      <c r="N579" s="13" t="s">
        <v>47</v>
      </c>
      <c r="O579" s="13" t="s">
        <v>51</v>
      </c>
      <c r="P579" s="13" t="s">
        <v>49</v>
      </c>
      <c r="R579" s="1" t="s">
        <v>272</v>
      </c>
    </row>
    <row r="580" spans="1:19" s="1" customFormat="1" ht="12.75" x14ac:dyDescent="0.2">
      <c r="A580" s="168" t="s">
        <v>1426</v>
      </c>
      <c r="B580" s="169" t="s">
        <v>163</v>
      </c>
      <c r="C580" s="170"/>
      <c r="D580" s="171"/>
      <c r="E580" s="172"/>
      <c r="F580" s="172" t="s">
        <v>435</v>
      </c>
      <c r="G580" s="172" t="s">
        <v>436</v>
      </c>
      <c r="H580" s="174">
        <v>0.4</v>
      </c>
      <c r="I580" s="13" t="s">
        <v>121</v>
      </c>
      <c r="J580" s="13" t="s">
        <v>29</v>
      </c>
      <c r="K580" s="17">
        <v>0</v>
      </c>
      <c r="L580" s="17">
        <v>0.4</v>
      </c>
      <c r="M580" s="17">
        <v>3.5</v>
      </c>
      <c r="N580" s="13" t="s">
        <v>47</v>
      </c>
      <c r="O580" s="13" t="s">
        <v>51</v>
      </c>
      <c r="P580" s="13" t="s">
        <v>49</v>
      </c>
      <c r="R580" s="1" t="s">
        <v>1584</v>
      </c>
    </row>
    <row r="581" spans="1:19" s="1" customFormat="1" ht="12.75" x14ac:dyDescent="0.2">
      <c r="A581" s="168" t="s">
        <v>1427</v>
      </c>
      <c r="B581" s="169" t="s">
        <v>422</v>
      </c>
      <c r="C581" s="170"/>
      <c r="D581" s="171"/>
      <c r="E581" s="172"/>
      <c r="F581" s="172" t="s">
        <v>437</v>
      </c>
      <c r="G581" s="172" t="s">
        <v>1490</v>
      </c>
      <c r="H581" s="174">
        <v>0.18</v>
      </c>
      <c r="I581" s="13" t="s">
        <v>121</v>
      </c>
      <c r="J581" s="13"/>
      <c r="K581" s="17">
        <v>0</v>
      </c>
      <c r="L581" s="17">
        <v>0.18</v>
      </c>
      <c r="M581" s="17">
        <v>3.5</v>
      </c>
      <c r="N581" s="13" t="s">
        <v>47</v>
      </c>
      <c r="O581" s="13" t="s">
        <v>51</v>
      </c>
      <c r="P581" s="13" t="s">
        <v>49</v>
      </c>
      <c r="R581" s="1" t="s">
        <v>422</v>
      </c>
    </row>
    <row r="582" spans="1:19" s="1" customFormat="1" ht="12.75" x14ac:dyDescent="0.2">
      <c r="A582" s="168" t="s">
        <v>1428</v>
      </c>
      <c r="B582" s="169" t="s">
        <v>421</v>
      </c>
      <c r="C582" s="170"/>
      <c r="D582" s="171"/>
      <c r="E582" s="172" t="s">
        <v>438</v>
      </c>
      <c r="F582" s="172" t="s">
        <v>1491</v>
      </c>
      <c r="G582" s="172" t="s">
        <v>439</v>
      </c>
      <c r="H582" s="174">
        <v>4.28</v>
      </c>
      <c r="I582" s="13" t="s">
        <v>116</v>
      </c>
      <c r="J582" s="13" t="s">
        <v>29</v>
      </c>
      <c r="K582" s="17">
        <v>0</v>
      </c>
      <c r="L582" s="17">
        <v>4.28</v>
      </c>
      <c r="M582" s="17">
        <v>3</v>
      </c>
      <c r="N582" s="13" t="s">
        <v>29</v>
      </c>
      <c r="O582" s="13" t="s">
        <v>50</v>
      </c>
      <c r="P582" s="13" t="s">
        <v>49</v>
      </c>
      <c r="R582" s="1" t="s">
        <v>421</v>
      </c>
      <c r="S582" s="1" t="s">
        <v>438</v>
      </c>
    </row>
    <row r="583" spans="1:19" s="1" customFormat="1" ht="12.75" x14ac:dyDescent="0.2">
      <c r="A583" s="168" t="s">
        <v>1429</v>
      </c>
      <c r="B583" s="169" t="s">
        <v>423</v>
      </c>
      <c r="C583" s="170"/>
      <c r="D583" s="171"/>
      <c r="E583" s="172" t="s">
        <v>440</v>
      </c>
      <c r="F583" s="172" t="s">
        <v>430</v>
      </c>
      <c r="G583" s="172" t="s">
        <v>1491</v>
      </c>
      <c r="H583" s="174">
        <v>1.53</v>
      </c>
      <c r="I583" s="13" t="s">
        <v>116</v>
      </c>
      <c r="J583" s="13" t="s">
        <v>29</v>
      </c>
      <c r="K583" s="17">
        <v>0</v>
      </c>
      <c r="L583" s="17">
        <v>1.53</v>
      </c>
      <c r="M583" s="17">
        <v>3</v>
      </c>
      <c r="N583" s="13" t="s">
        <v>29</v>
      </c>
      <c r="O583" s="13" t="s">
        <v>48</v>
      </c>
      <c r="P583" s="13" t="s">
        <v>49</v>
      </c>
      <c r="R583" s="1" t="s">
        <v>423</v>
      </c>
      <c r="S583" s="1" t="s">
        <v>440</v>
      </c>
    </row>
    <row r="584" spans="1:19" s="1" customFormat="1" ht="12.75" x14ac:dyDescent="0.2">
      <c r="A584" s="153" t="s">
        <v>1274</v>
      </c>
      <c r="B584" s="8" t="s">
        <v>424</v>
      </c>
      <c r="C584" s="19"/>
      <c r="D584" s="9"/>
      <c r="E584" s="7" t="s">
        <v>441</v>
      </c>
      <c r="F584" s="7" t="s">
        <v>1492</v>
      </c>
      <c r="G584" s="7" t="s">
        <v>1493</v>
      </c>
      <c r="H584" s="159">
        <v>16.3</v>
      </c>
      <c r="I584" s="13" t="s">
        <v>116</v>
      </c>
      <c r="J584" s="13" t="s">
        <v>29</v>
      </c>
      <c r="K584" s="17">
        <v>0</v>
      </c>
      <c r="L584" s="17">
        <v>16.3</v>
      </c>
      <c r="M584" s="17">
        <v>5</v>
      </c>
      <c r="N584" s="13" t="s">
        <v>143</v>
      </c>
      <c r="O584" s="13" t="s">
        <v>144</v>
      </c>
      <c r="P584" s="13" t="s">
        <v>327</v>
      </c>
      <c r="R584" s="1" t="s">
        <v>424</v>
      </c>
      <c r="S584" s="1" t="s">
        <v>441</v>
      </c>
    </row>
    <row r="585" spans="1:19" s="1" customFormat="1" ht="12.75" x14ac:dyDescent="0.2">
      <c r="A585" s="15"/>
      <c r="B585" s="11"/>
      <c r="C585" s="20"/>
      <c r="D585" s="12"/>
      <c r="E585" s="10"/>
      <c r="F585" s="10"/>
      <c r="G585" s="10"/>
      <c r="H585" s="180"/>
      <c r="I585" s="10"/>
      <c r="J585" s="10"/>
      <c r="K585" s="10"/>
      <c r="L585" s="10"/>
      <c r="M585" s="10"/>
      <c r="N585" s="10"/>
      <c r="O585" s="10"/>
      <c r="P585" s="10"/>
    </row>
    <row r="586" spans="1:19" s="1" customFormat="1" ht="15.95" customHeight="1" x14ac:dyDescent="0.2">
      <c r="A586" s="21"/>
      <c r="B586" s="22"/>
      <c r="C586" s="22"/>
      <c r="D586" s="22"/>
      <c r="E586" s="22"/>
      <c r="F586" s="22"/>
      <c r="G586" s="23" t="s">
        <v>52</v>
      </c>
      <c r="H586" s="181">
        <f>SUM(H564:H585)</f>
        <v>43.89</v>
      </c>
      <c r="I586" s="25"/>
      <c r="J586" s="22"/>
      <c r="K586" s="22"/>
      <c r="L586" s="22"/>
      <c r="M586" s="22"/>
      <c r="N586" s="22"/>
      <c r="O586" s="22"/>
      <c r="P586" s="26"/>
    </row>
    <row r="587" spans="1:19" s="1" customFormat="1" ht="12.75" x14ac:dyDescent="0.2"/>
    <row r="588" spans="1:19" s="1" customFormat="1" ht="12.75" x14ac:dyDescent="0.2"/>
    <row r="589" spans="1:19" s="1" customFormat="1" ht="12.75" x14ac:dyDescent="0.2">
      <c r="A589" s="27" t="s">
        <v>53</v>
      </c>
      <c r="B589" s="27"/>
      <c r="C589" s="27"/>
      <c r="D589" s="27"/>
      <c r="E589" s="28" t="s">
        <v>54</v>
      </c>
      <c r="F589" s="27"/>
      <c r="G589" s="27" t="s">
        <v>59</v>
      </c>
      <c r="H589" s="29" t="s">
        <v>91</v>
      </c>
      <c r="I589" s="27"/>
      <c r="J589" s="27" t="s">
        <v>92</v>
      </c>
      <c r="K589" s="27"/>
      <c r="L589" s="27"/>
      <c r="M589" s="27" t="s">
        <v>93</v>
      </c>
      <c r="N589" s="27"/>
      <c r="O589" s="27"/>
      <c r="P589" s="27"/>
    </row>
    <row r="590" spans="1:19" s="1" customFormat="1" ht="12.75" x14ac:dyDescent="0.2">
      <c r="A590" s="27" t="s">
        <v>75</v>
      </c>
      <c r="B590" s="27"/>
      <c r="C590" s="27"/>
      <c r="D590" s="27"/>
      <c r="E590" s="28" t="s">
        <v>55</v>
      </c>
      <c r="F590" s="27"/>
      <c r="G590" s="27" t="s">
        <v>60</v>
      </c>
      <c r="H590" s="29" t="s">
        <v>81</v>
      </c>
      <c r="I590" s="27"/>
      <c r="J590" s="27" t="s">
        <v>70</v>
      </c>
      <c r="K590" s="27"/>
      <c r="L590" s="27"/>
      <c r="M590" s="27" t="s">
        <v>86</v>
      </c>
      <c r="N590" s="27"/>
      <c r="O590" s="27"/>
      <c r="P590" s="27"/>
    </row>
    <row r="591" spans="1:19" s="1" customFormat="1" ht="12.75" x14ac:dyDescent="0.2">
      <c r="A591" s="27" t="s">
        <v>76</v>
      </c>
      <c r="B591" s="27"/>
      <c r="C591" s="27"/>
      <c r="D591" s="27"/>
      <c r="E591" s="28" t="s">
        <v>56</v>
      </c>
      <c r="F591" s="27"/>
      <c r="G591" s="27" t="s">
        <v>61</v>
      </c>
      <c r="H591" s="29" t="s">
        <v>82</v>
      </c>
      <c r="I591" s="27"/>
      <c r="J591" s="27" t="s">
        <v>71</v>
      </c>
      <c r="K591" s="27"/>
      <c r="L591" s="27"/>
      <c r="M591" s="27" t="s">
        <v>87</v>
      </c>
      <c r="N591" s="27"/>
      <c r="O591" s="27"/>
      <c r="P591" s="27"/>
    </row>
    <row r="592" spans="1:19" s="1" customFormat="1" ht="12.75" x14ac:dyDescent="0.2">
      <c r="A592" s="27" t="s">
        <v>77</v>
      </c>
      <c r="B592" s="27"/>
      <c r="C592" s="27"/>
      <c r="D592" s="27"/>
      <c r="E592" s="28" t="s">
        <v>99</v>
      </c>
      <c r="F592" s="27"/>
      <c r="G592" s="27" t="s">
        <v>62</v>
      </c>
      <c r="H592" s="29" t="s">
        <v>83</v>
      </c>
      <c r="I592" s="27"/>
      <c r="J592" s="27" t="s">
        <v>72</v>
      </c>
      <c r="K592" s="27"/>
      <c r="L592" s="27"/>
      <c r="M592" s="27" t="s">
        <v>85</v>
      </c>
      <c r="N592" s="27"/>
      <c r="O592" s="27"/>
      <c r="P592" s="27"/>
    </row>
    <row r="593" spans="1:16" s="1" customFormat="1" ht="12.75" x14ac:dyDescent="0.2">
      <c r="A593" s="27" t="s">
        <v>78</v>
      </c>
      <c r="B593" s="27"/>
      <c r="C593" s="27"/>
      <c r="D593" s="27"/>
      <c r="E593" s="28" t="s">
        <v>57</v>
      </c>
      <c r="F593" s="27"/>
      <c r="G593" s="27" t="s">
        <v>63</v>
      </c>
      <c r="H593" s="29" t="s">
        <v>84</v>
      </c>
      <c r="I593" s="27"/>
      <c r="J593" s="27" t="s">
        <v>73</v>
      </c>
      <c r="K593" s="27"/>
      <c r="L593" s="27"/>
      <c r="M593" s="27" t="s">
        <v>88</v>
      </c>
      <c r="N593" s="27"/>
      <c r="O593" s="27"/>
      <c r="P593" s="27"/>
    </row>
    <row r="594" spans="1:16" s="1" customFormat="1" ht="12.75" x14ac:dyDescent="0.2">
      <c r="A594" s="27" t="s">
        <v>79</v>
      </c>
      <c r="B594" s="27"/>
      <c r="C594" s="27"/>
      <c r="D594" s="27"/>
      <c r="E594" s="28" t="s">
        <v>98</v>
      </c>
      <c r="F594" s="27"/>
      <c r="G594" s="27" t="s">
        <v>64</v>
      </c>
      <c r="H594" s="29" t="s">
        <v>68</v>
      </c>
      <c r="I594" s="27"/>
      <c r="J594" s="27" t="s">
        <v>74</v>
      </c>
      <c r="K594" s="27"/>
      <c r="L594" s="27"/>
      <c r="M594" s="27" t="s">
        <v>89</v>
      </c>
      <c r="N594" s="27"/>
      <c r="O594" s="27"/>
      <c r="P594" s="27"/>
    </row>
    <row r="595" spans="1:16" s="1" customFormat="1" ht="12.75" x14ac:dyDescent="0.2">
      <c r="A595" s="27" t="s">
        <v>80</v>
      </c>
      <c r="B595" s="27"/>
      <c r="C595" s="27"/>
      <c r="D595" s="27"/>
      <c r="E595" s="28" t="s">
        <v>97</v>
      </c>
      <c r="F595" s="27"/>
      <c r="G595" s="27" t="s">
        <v>65</v>
      </c>
      <c r="H595" s="29"/>
      <c r="I595" s="27"/>
      <c r="J595" s="27"/>
      <c r="K595" s="27"/>
      <c r="L595" s="27"/>
      <c r="M595" s="27" t="s">
        <v>90</v>
      </c>
      <c r="N595" s="27"/>
      <c r="O595" s="27"/>
      <c r="P595" s="27"/>
    </row>
    <row r="596" spans="1:16" s="1" customFormat="1" ht="12.75" x14ac:dyDescent="0.2">
      <c r="A596" s="27"/>
      <c r="B596" s="27"/>
      <c r="C596" s="27"/>
      <c r="D596" s="27"/>
      <c r="E596" s="28" t="s">
        <v>96</v>
      </c>
      <c r="F596" s="27"/>
      <c r="G596" s="27" t="s">
        <v>66</v>
      </c>
      <c r="H596" s="29" t="s">
        <v>94</v>
      </c>
      <c r="I596" s="27"/>
      <c r="J596" s="27"/>
      <c r="K596" s="27"/>
      <c r="L596" s="27"/>
      <c r="M596" s="27"/>
      <c r="N596" s="27"/>
      <c r="O596" s="27"/>
      <c r="P596" s="27"/>
    </row>
    <row r="597" spans="1:16" s="1" customFormat="1" ht="12.75" x14ac:dyDescent="0.2">
      <c r="A597" s="27"/>
      <c r="B597" s="27"/>
      <c r="C597" s="27"/>
      <c r="D597" s="27"/>
      <c r="E597" s="28" t="s">
        <v>58</v>
      </c>
      <c r="F597" s="27"/>
      <c r="G597" s="27" t="s">
        <v>67</v>
      </c>
      <c r="H597" s="29" t="s">
        <v>69</v>
      </c>
      <c r="I597" s="27"/>
      <c r="J597" s="27"/>
      <c r="K597" s="27"/>
      <c r="L597" s="27"/>
      <c r="M597" s="27"/>
      <c r="N597" s="27"/>
      <c r="O597" s="27"/>
      <c r="P597" s="27"/>
    </row>
    <row r="598" spans="1:16" s="1" customFormat="1" ht="12.75" x14ac:dyDescent="0.2">
      <c r="A598" s="27"/>
      <c r="B598" s="27"/>
      <c r="C598" s="27"/>
      <c r="D598" s="27"/>
      <c r="E598" s="28" t="s">
        <v>95</v>
      </c>
      <c r="F598" s="27"/>
      <c r="G598" s="27"/>
      <c r="H598" s="27"/>
      <c r="I598" s="27"/>
      <c r="J598" s="27"/>
      <c r="K598" s="27"/>
      <c r="L598" s="27"/>
      <c r="M598" s="27"/>
      <c r="N598" s="27"/>
      <c r="O598" s="27"/>
      <c r="P598" s="27"/>
    </row>
    <row r="599" spans="1:16" s="1" customFormat="1" ht="12.75" x14ac:dyDescent="0.2"/>
    <row r="600" spans="1:16" s="1" customFormat="1" ht="12.75" x14ac:dyDescent="0.2">
      <c r="A600" s="1" t="s">
        <v>1</v>
      </c>
      <c r="C600" s="1" t="s">
        <v>12</v>
      </c>
      <c r="D600" s="1" t="s">
        <v>19</v>
      </c>
      <c r="F600" s="1" t="s">
        <v>22</v>
      </c>
    </row>
    <row r="601" spans="1:16" s="1" customFormat="1" ht="12.75" x14ac:dyDescent="0.2">
      <c r="A601" s="1" t="s">
        <v>2</v>
      </c>
      <c r="C601" s="1" t="s">
        <v>12</v>
      </c>
      <c r="D601" s="1" t="s">
        <v>20</v>
      </c>
      <c r="F601" s="1" t="s">
        <v>23</v>
      </c>
    </row>
    <row r="602" spans="1:16" s="1" customFormat="1" ht="12.75" x14ac:dyDescent="0.2">
      <c r="A602" s="1" t="s">
        <v>3</v>
      </c>
      <c r="C602" s="1" t="s">
        <v>12</v>
      </c>
      <c r="D602" s="1" t="s">
        <v>442</v>
      </c>
    </row>
    <row r="603" spans="1:16" s="1" customFormat="1" ht="12.75" x14ac:dyDescent="0.2"/>
    <row r="604" spans="1:16" s="1" customFormat="1" ht="18" customHeight="1" x14ac:dyDescent="0.2">
      <c r="A604" s="116" t="s">
        <v>11</v>
      </c>
      <c r="B604" s="117"/>
      <c r="C604" s="117"/>
      <c r="D604" s="117"/>
      <c r="E604" s="117"/>
      <c r="F604" s="117"/>
      <c r="G604" s="117"/>
      <c r="H604" s="117"/>
      <c r="I604" s="117"/>
      <c r="J604" s="118"/>
      <c r="K604" s="116" t="s">
        <v>18</v>
      </c>
      <c r="L604" s="117"/>
      <c r="M604" s="117"/>
      <c r="N604" s="117"/>
      <c r="O604" s="117"/>
      <c r="P604" s="118"/>
    </row>
    <row r="605" spans="1:16" s="1" customFormat="1" ht="12.75" x14ac:dyDescent="0.2">
      <c r="A605" s="334" t="s">
        <v>4</v>
      </c>
      <c r="B605" s="337" t="s">
        <v>5</v>
      </c>
      <c r="C605" s="338"/>
      <c r="D605" s="339"/>
      <c r="E605" s="334" t="s">
        <v>6</v>
      </c>
      <c r="F605" s="334" t="s">
        <v>7</v>
      </c>
      <c r="G605" s="334" t="s">
        <v>8</v>
      </c>
      <c r="H605" s="334" t="s">
        <v>9</v>
      </c>
      <c r="I605" s="334" t="s">
        <v>10</v>
      </c>
      <c r="J605" s="334" t="s">
        <v>27</v>
      </c>
      <c r="K605" s="119" t="s">
        <v>26</v>
      </c>
      <c r="L605" s="118"/>
      <c r="M605" s="334" t="s">
        <v>15</v>
      </c>
      <c r="N605" s="119" t="s">
        <v>16</v>
      </c>
      <c r="O605" s="118"/>
      <c r="P605" s="334" t="s">
        <v>25</v>
      </c>
    </row>
    <row r="606" spans="1:16" s="1" customFormat="1" ht="12.75" x14ac:dyDescent="0.2">
      <c r="A606" s="335"/>
      <c r="B606" s="340"/>
      <c r="C606" s="341"/>
      <c r="D606" s="342"/>
      <c r="E606" s="335"/>
      <c r="F606" s="335"/>
      <c r="G606" s="335"/>
      <c r="H606" s="335"/>
      <c r="I606" s="335"/>
      <c r="J606" s="335"/>
      <c r="K606" s="334" t="s">
        <v>13</v>
      </c>
      <c r="L606" s="334" t="s">
        <v>14</v>
      </c>
      <c r="M606" s="335"/>
      <c r="N606" s="334" t="s">
        <v>17</v>
      </c>
      <c r="O606" s="334" t="s">
        <v>28</v>
      </c>
      <c r="P606" s="335"/>
    </row>
    <row r="607" spans="1:16" s="1" customFormat="1" ht="12.75" x14ac:dyDescent="0.2">
      <c r="A607" s="335"/>
      <c r="B607" s="340"/>
      <c r="C607" s="341"/>
      <c r="D607" s="342"/>
      <c r="E607" s="335"/>
      <c r="F607" s="335"/>
      <c r="G607" s="335"/>
      <c r="H607" s="335"/>
      <c r="I607" s="335"/>
      <c r="J607" s="335"/>
      <c r="K607" s="346"/>
      <c r="L607" s="346"/>
      <c r="M607" s="335"/>
      <c r="N607" s="346"/>
      <c r="O607" s="346"/>
      <c r="P607" s="335"/>
    </row>
    <row r="608" spans="1:16" s="1" customFormat="1" ht="12.75" x14ac:dyDescent="0.2">
      <c r="A608" s="335"/>
      <c r="B608" s="340"/>
      <c r="C608" s="341"/>
      <c r="D608" s="342"/>
      <c r="E608" s="335"/>
      <c r="F608" s="335"/>
      <c r="G608" s="335"/>
      <c r="H608" s="335"/>
      <c r="I608" s="335"/>
      <c r="J608" s="335"/>
      <c r="K608" s="335"/>
      <c r="L608" s="335"/>
      <c r="M608" s="335"/>
      <c r="N608" s="335"/>
      <c r="O608" s="335"/>
      <c r="P608" s="335"/>
    </row>
    <row r="609" spans="1:19" s="1" customFormat="1" ht="12.75" x14ac:dyDescent="0.2">
      <c r="A609" s="336"/>
      <c r="B609" s="343"/>
      <c r="C609" s="344"/>
      <c r="D609" s="345"/>
      <c r="E609" s="336"/>
      <c r="F609" s="336"/>
      <c r="G609" s="336"/>
      <c r="H609" s="336"/>
      <c r="I609" s="336"/>
      <c r="J609" s="336"/>
      <c r="K609" s="336"/>
      <c r="L609" s="336"/>
      <c r="M609" s="336"/>
      <c r="N609" s="336"/>
      <c r="O609" s="336"/>
      <c r="P609" s="336"/>
    </row>
    <row r="610" spans="1:19" s="1" customFormat="1" ht="12.75" x14ac:dyDescent="0.2">
      <c r="A610" s="120">
        <v>1</v>
      </c>
      <c r="B610" s="121">
        <v>2</v>
      </c>
      <c r="C610" s="122"/>
      <c r="D610" s="123"/>
      <c r="E610" s="120">
        <v>3</v>
      </c>
      <c r="F610" s="120">
        <v>4</v>
      </c>
      <c r="G610" s="120">
        <v>5</v>
      </c>
      <c r="H610" s="120">
        <v>6</v>
      </c>
      <c r="I610" s="120">
        <v>7</v>
      </c>
      <c r="J610" s="120">
        <v>8</v>
      </c>
      <c r="K610" s="120" t="s">
        <v>1508</v>
      </c>
      <c r="L610" s="120" t="s">
        <v>1509</v>
      </c>
      <c r="M610" s="120">
        <v>10</v>
      </c>
      <c r="N610" s="120" t="s">
        <v>1510</v>
      </c>
      <c r="O610" s="120" t="s">
        <v>1511</v>
      </c>
      <c r="P610" s="120">
        <v>12</v>
      </c>
    </row>
    <row r="611" spans="1:19" s="1" customFormat="1" ht="12.75" x14ac:dyDescent="0.2">
      <c r="A611" s="16"/>
      <c r="B611" s="5"/>
      <c r="C611" s="18"/>
      <c r="D611" s="6"/>
      <c r="E611" s="4"/>
      <c r="F611" s="4"/>
      <c r="G611" s="4"/>
      <c r="H611" s="4"/>
      <c r="I611" s="4"/>
      <c r="J611" s="4"/>
      <c r="K611" s="4"/>
      <c r="L611" s="4"/>
      <c r="M611" s="4"/>
      <c r="N611" s="4"/>
      <c r="O611" s="4"/>
      <c r="P611" s="4"/>
    </row>
    <row r="612" spans="1:19" s="1" customFormat="1" ht="12.75" x14ac:dyDescent="0.2">
      <c r="A612" s="17"/>
      <c r="B612" s="8"/>
      <c r="C612" s="19"/>
      <c r="D612" s="9"/>
      <c r="E612" s="7"/>
      <c r="F612" s="7"/>
      <c r="G612" s="7"/>
      <c r="H612" s="14"/>
      <c r="I612" s="13"/>
      <c r="J612" s="13"/>
      <c r="K612" s="17"/>
      <c r="L612" s="17"/>
      <c r="M612" s="17"/>
      <c r="N612" s="13"/>
      <c r="O612" s="13"/>
      <c r="P612" s="13"/>
    </row>
    <row r="613" spans="1:19" s="1" customFormat="1" ht="12.75" x14ac:dyDescent="0.2">
      <c r="A613" s="153" t="s">
        <v>1275</v>
      </c>
      <c r="B613" s="8" t="s">
        <v>442</v>
      </c>
      <c r="C613" s="19"/>
      <c r="D613" s="9"/>
      <c r="E613" s="7" t="s">
        <v>443</v>
      </c>
      <c r="F613" s="7" t="s">
        <v>444</v>
      </c>
      <c r="G613" s="7" t="s">
        <v>346</v>
      </c>
      <c r="H613" s="159">
        <v>11.73</v>
      </c>
      <c r="I613" s="13" t="s">
        <v>116</v>
      </c>
      <c r="J613" s="13" t="s">
        <v>29</v>
      </c>
      <c r="K613" s="17">
        <v>0</v>
      </c>
      <c r="L613" s="17">
        <v>1</v>
      </c>
      <c r="M613" s="17">
        <v>3.5</v>
      </c>
      <c r="N613" s="13" t="s">
        <v>47</v>
      </c>
      <c r="O613" s="13" t="s">
        <v>51</v>
      </c>
      <c r="P613" s="13" t="s">
        <v>49</v>
      </c>
      <c r="R613" s="1" t="s">
        <v>442</v>
      </c>
      <c r="S613" s="1" t="s">
        <v>443</v>
      </c>
    </row>
    <row r="614" spans="1:19" s="1" customFormat="1" ht="12.75" x14ac:dyDescent="0.2">
      <c r="A614" s="153"/>
      <c r="B614" s="8"/>
      <c r="C614" s="19"/>
      <c r="D614" s="9"/>
      <c r="E614" s="7"/>
      <c r="F614" s="7" t="s">
        <v>30</v>
      </c>
      <c r="G614" s="7" t="s">
        <v>30</v>
      </c>
      <c r="H614" s="159"/>
      <c r="I614" s="13"/>
      <c r="J614" s="13"/>
      <c r="K614" s="17">
        <v>1</v>
      </c>
      <c r="L614" s="17">
        <v>3.4</v>
      </c>
      <c r="M614" s="17">
        <v>3</v>
      </c>
      <c r="N614" s="13" t="s">
        <v>47</v>
      </c>
      <c r="O614" s="13" t="s">
        <v>50</v>
      </c>
      <c r="P614" s="13" t="s">
        <v>49</v>
      </c>
    </row>
    <row r="615" spans="1:19" s="1" customFormat="1" ht="12.75" x14ac:dyDescent="0.2">
      <c r="A615" s="153"/>
      <c r="B615" s="8"/>
      <c r="C615" s="19"/>
      <c r="D615" s="9"/>
      <c r="E615" s="7"/>
      <c r="F615" s="7"/>
      <c r="G615" s="7"/>
      <c r="H615" s="159"/>
      <c r="I615" s="13"/>
      <c r="J615" s="13"/>
      <c r="K615" s="17">
        <v>3.4</v>
      </c>
      <c r="L615" s="17">
        <v>6.2</v>
      </c>
      <c r="M615" s="17">
        <v>3.5</v>
      </c>
      <c r="N615" s="13" t="s">
        <v>47</v>
      </c>
      <c r="O615" s="13" t="s">
        <v>48</v>
      </c>
      <c r="P615" s="13" t="s">
        <v>49</v>
      </c>
    </row>
    <row r="616" spans="1:19" s="1" customFormat="1" ht="12.75" x14ac:dyDescent="0.2">
      <c r="A616" s="153"/>
      <c r="B616" s="8"/>
      <c r="C616" s="19"/>
      <c r="D616" s="9"/>
      <c r="E616" s="7"/>
      <c r="F616" s="7" t="s">
        <v>30</v>
      </c>
      <c r="G616" s="7" t="s">
        <v>30</v>
      </c>
      <c r="H616" s="159"/>
      <c r="I616" s="13"/>
      <c r="J616" s="13"/>
      <c r="K616" s="17">
        <v>6.2</v>
      </c>
      <c r="L616" s="17">
        <v>9.3000000000000007</v>
      </c>
      <c r="M616" s="17">
        <v>3.5</v>
      </c>
      <c r="N616" s="13" t="s">
        <v>29</v>
      </c>
      <c r="O616" s="13" t="s">
        <v>48</v>
      </c>
      <c r="P616" s="13" t="s">
        <v>49</v>
      </c>
    </row>
    <row r="617" spans="1:19" s="1" customFormat="1" ht="12.75" x14ac:dyDescent="0.2">
      <c r="A617" s="153"/>
      <c r="B617" s="8"/>
      <c r="C617" s="19"/>
      <c r="D617" s="9"/>
      <c r="E617" s="7"/>
      <c r="F617" s="7" t="s">
        <v>30</v>
      </c>
      <c r="G617" s="7" t="s">
        <v>30</v>
      </c>
      <c r="H617" s="159"/>
      <c r="I617" s="13"/>
      <c r="J617" s="13"/>
      <c r="K617" s="17">
        <v>9.3000000000000007</v>
      </c>
      <c r="L617" s="17">
        <v>9.5</v>
      </c>
      <c r="M617" s="17">
        <v>3.5</v>
      </c>
      <c r="N617" s="13" t="s">
        <v>47</v>
      </c>
      <c r="O617" s="13" t="s">
        <v>144</v>
      </c>
      <c r="P617" s="13" t="s">
        <v>49</v>
      </c>
    </row>
    <row r="618" spans="1:19" s="1" customFormat="1" ht="12.75" x14ac:dyDescent="0.2">
      <c r="A618" s="153"/>
      <c r="B618" s="8"/>
      <c r="C618" s="19"/>
      <c r="D618" s="9"/>
      <c r="E618" s="7"/>
      <c r="F618" s="7"/>
      <c r="G618" s="7"/>
      <c r="H618" s="159"/>
      <c r="I618" s="13"/>
      <c r="J618" s="13"/>
      <c r="K618" s="17">
        <v>9.5</v>
      </c>
      <c r="L618" s="17">
        <v>11.73</v>
      </c>
      <c r="M618" s="17">
        <v>3.5</v>
      </c>
      <c r="N618" s="13" t="s">
        <v>47</v>
      </c>
      <c r="O618" s="13" t="s">
        <v>48</v>
      </c>
      <c r="P618" s="13" t="s">
        <v>49</v>
      </c>
    </row>
    <row r="619" spans="1:19" s="1" customFormat="1" ht="12.75" x14ac:dyDescent="0.2">
      <c r="A619" s="153" t="s">
        <v>1276</v>
      </c>
      <c r="B619" s="8" t="s">
        <v>36</v>
      </c>
      <c r="C619" s="19"/>
      <c r="D619" s="9"/>
      <c r="E619" s="7" t="s">
        <v>445</v>
      </c>
      <c r="F619" s="7" t="s">
        <v>446</v>
      </c>
      <c r="G619" s="7" t="s">
        <v>447</v>
      </c>
      <c r="H619" s="159">
        <v>0.87</v>
      </c>
      <c r="I619" s="13" t="s">
        <v>116</v>
      </c>
      <c r="J619" s="13" t="s">
        <v>29</v>
      </c>
      <c r="K619" s="17">
        <v>0</v>
      </c>
      <c r="L619" s="17">
        <v>0.7</v>
      </c>
      <c r="M619" s="17">
        <v>3.5</v>
      </c>
      <c r="N619" s="13" t="s">
        <v>47</v>
      </c>
      <c r="O619" s="13" t="s">
        <v>48</v>
      </c>
      <c r="P619" s="13" t="s">
        <v>49</v>
      </c>
      <c r="R619" s="1" t="s">
        <v>36</v>
      </c>
      <c r="S619" s="1" t="s">
        <v>445</v>
      </c>
    </row>
    <row r="620" spans="1:19" s="1" customFormat="1" ht="12.75" x14ac:dyDescent="0.2">
      <c r="A620" s="17"/>
      <c r="B620" s="8"/>
      <c r="C620" s="19"/>
      <c r="D620" s="9"/>
      <c r="E620" s="7"/>
      <c r="F620" s="7"/>
      <c r="G620" s="7"/>
      <c r="H620" s="159"/>
      <c r="I620" s="13"/>
      <c r="J620" s="13"/>
      <c r="K620" s="17">
        <v>0.7</v>
      </c>
      <c r="L620" s="17">
        <v>0.87</v>
      </c>
      <c r="M620" s="17">
        <v>3.5</v>
      </c>
      <c r="N620" s="13" t="s">
        <v>29</v>
      </c>
      <c r="O620" s="13" t="s">
        <v>48</v>
      </c>
      <c r="P620" s="13" t="s">
        <v>49</v>
      </c>
    </row>
    <row r="621" spans="1:19" s="1" customFormat="1" ht="12.75" x14ac:dyDescent="0.2">
      <c r="A621" s="17"/>
      <c r="B621" s="8"/>
      <c r="C621" s="19"/>
      <c r="D621" s="9"/>
      <c r="E621" s="7"/>
      <c r="F621" s="7"/>
      <c r="G621" s="7"/>
      <c r="H621" s="159"/>
      <c r="I621" s="13"/>
      <c r="J621" s="13"/>
      <c r="K621" s="17"/>
      <c r="L621" s="17"/>
      <c r="M621" s="17"/>
      <c r="N621" s="13"/>
      <c r="O621" s="13"/>
      <c r="P621" s="13"/>
    </row>
    <row r="622" spans="1:19" s="1" customFormat="1" ht="12.75" x14ac:dyDescent="0.2">
      <c r="A622" s="15"/>
      <c r="B622" s="11"/>
      <c r="C622" s="20"/>
      <c r="D622" s="12"/>
      <c r="E622" s="10"/>
      <c r="F622" s="10"/>
      <c r="G622" s="10"/>
      <c r="H622" s="180"/>
      <c r="I622" s="10"/>
      <c r="J622" s="10"/>
      <c r="K622" s="10"/>
      <c r="L622" s="10"/>
      <c r="M622" s="10"/>
      <c r="N622" s="10"/>
      <c r="O622" s="10"/>
      <c r="P622" s="10"/>
    </row>
    <row r="623" spans="1:19" s="1" customFormat="1" ht="15.95" customHeight="1" x14ac:dyDescent="0.2">
      <c r="A623" s="21"/>
      <c r="B623" s="22"/>
      <c r="C623" s="22"/>
      <c r="D623" s="22"/>
      <c r="E623" s="22"/>
      <c r="F623" s="22"/>
      <c r="G623" s="23" t="s">
        <v>52</v>
      </c>
      <c r="H623" s="181">
        <f>SUM(H611:H622)</f>
        <v>12.6</v>
      </c>
      <c r="I623" s="25"/>
      <c r="J623" s="22"/>
      <c r="K623" s="22"/>
      <c r="L623" s="22"/>
      <c r="M623" s="22"/>
      <c r="N623" s="22"/>
      <c r="O623" s="22"/>
      <c r="P623" s="26"/>
    </row>
    <row r="624" spans="1:19" s="1" customFormat="1" ht="12.75" x14ac:dyDescent="0.2"/>
    <row r="625" spans="1:16" s="1" customFormat="1" ht="12.75" x14ac:dyDescent="0.2"/>
    <row r="626" spans="1:16" s="1" customFormat="1" ht="12.75" x14ac:dyDescent="0.2">
      <c r="A626" s="27" t="s">
        <v>53</v>
      </c>
      <c r="B626" s="27"/>
      <c r="C626" s="27"/>
      <c r="D626" s="27"/>
      <c r="E626" s="28" t="s">
        <v>54</v>
      </c>
      <c r="F626" s="27"/>
      <c r="G626" s="27" t="s">
        <v>59</v>
      </c>
      <c r="H626" s="29" t="s">
        <v>91</v>
      </c>
      <c r="I626" s="27"/>
      <c r="J626" s="27" t="s">
        <v>92</v>
      </c>
      <c r="K626" s="27"/>
      <c r="L626" s="27"/>
      <c r="M626" s="27" t="s">
        <v>93</v>
      </c>
      <c r="N626" s="27"/>
      <c r="O626" s="27"/>
      <c r="P626" s="27"/>
    </row>
    <row r="627" spans="1:16" s="1" customFormat="1" ht="12.75" x14ac:dyDescent="0.2">
      <c r="A627" s="27" t="s">
        <v>75</v>
      </c>
      <c r="B627" s="27"/>
      <c r="C627" s="27"/>
      <c r="D627" s="27"/>
      <c r="E627" s="28" t="s">
        <v>55</v>
      </c>
      <c r="F627" s="27"/>
      <c r="G627" s="27" t="s">
        <v>60</v>
      </c>
      <c r="H627" s="29" t="s">
        <v>81</v>
      </c>
      <c r="I627" s="27"/>
      <c r="J627" s="27" t="s">
        <v>70</v>
      </c>
      <c r="K627" s="27"/>
      <c r="L627" s="27"/>
      <c r="M627" s="27" t="s">
        <v>86</v>
      </c>
      <c r="N627" s="27"/>
      <c r="O627" s="27"/>
      <c r="P627" s="27"/>
    </row>
    <row r="628" spans="1:16" s="1" customFormat="1" ht="12.75" x14ac:dyDescent="0.2">
      <c r="A628" s="27" t="s">
        <v>76</v>
      </c>
      <c r="B628" s="27"/>
      <c r="C628" s="27"/>
      <c r="D628" s="27"/>
      <c r="E628" s="28" t="s">
        <v>56</v>
      </c>
      <c r="F628" s="27"/>
      <c r="G628" s="27" t="s">
        <v>61</v>
      </c>
      <c r="H628" s="29" t="s">
        <v>82</v>
      </c>
      <c r="I628" s="27"/>
      <c r="J628" s="27" t="s">
        <v>71</v>
      </c>
      <c r="K628" s="27"/>
      <c r="L628" s="27"/>
      <c r="M628" s="27" t="s">
        <v>87</v>
      </c>
      <c r="N628" s="27"/>
      <c r="O628" s="27"/>
      <c r="P628" s="27"/>
    </row>
    <row r="629" spans="1:16" s="1" customFormat="1" ht="12.75" x14ac:dyDescent="0.2">
      <c r="A629" s="27" t="s">
        <v>77</v>
      </c>
      <c r="B629" s="27"/>
      <c r="C629" s="27"/>
      <c r="D629" s="27"/>
      <c r="E629" s="28" t="s">
        <v>99</v>
      </c>
      <c r="F629" s="27"/>
      <c r="G629" s="27" t="s">
        <v>62</v>
      </c>
      <c r="H629" s="29" t="s">
        <v>83</v>
      </c>
      <c r="I629" s="27"/>
      <c r="J629" s="27" t="s">
        <v>72</v>
      </c>
      <c r="K629" s="27"/>
      <c r="L629" s="27"/>
      <c r="M629" s="27" t="s">
        <v>85</v>
      </c>
      <c r="N629" s="27"/>
      <c r="O629" s="27"/>
      <c r="P629" s="27"/>
    </row>
    <row r="630" spans="1:16" s="1" customFormat="1" ht="12.75" x14ac:dyDescent="0.2">
      <c r="A630" s="27" t="s">
        <v>78</v>
      </c>
      <c r="B630" s="27"/>
      <c r="C630" s="27"/>
      <c r="D630" s="27"/>
      <c r="E630" s="28" t="s">
        <v>57</v>
      </c>
      <c r="F630" s="27"/>
      <c r="G630" s="27" t="s">
        <v>63</v>
      </c>
      <c r="H630" s="29" t="s">
        <v>84</v>
      </c>
      <c r="I630" s="27"/>
      <c r="J630" s="27" t="s">
        <v>73</v>
      </c>
      <c r="K630" s="27"/>
      <c r="L630" s="27"/>
      <c r="M630" s="27" t="s">
        <v>88</v>
      </c>
      <c r="N630" s="27"/>
      <c r="O630" s="27"/>
      <c r="P630" s="27"/>
    </row>
    <row r="631" spans="1:16" s="1" customFormat="1" ht="12.75" x14ac:dyDescent="0.2">
      <c r="A631" s="27" t="s">
        <v>79</v>
      </c>
      <c r="B631" s="27"/>
      <c r="C631" s="27"/>
      <c r="D631" s="27"/>
      <c r="E631" s="28" t="s">
        <v>98</v>
      </c>
      <c r="F631" s="27"/>
      <c r="G631" s="27" t="s">
        <v>64</v>
      </c>
      <c r="H631" s="29" t="s">
        <v>68</v>
      </c>
      <c r="I631" s="27"/>
      <c r="J631" s="27" t="s">
        <v>74</v>
      </c>
      <c r="K631" s="27"/>
      <c r="L631" s="27"/>
      <c r="M631" s="27" t="s">
        <v>89</v>
      </c>
      <c r="N631" s="27"/>
      <c r="O631" s="27"/>
      <c r="P631" s="27"/>
    </row>
    <row r="632" spans="1:16" s="1" customFormat="1" ht="12.75" x14ac:dyDescent="0.2">
      <c r="A632" s="27" t="s">
        <v>80</v>
      </c>
      <c r="B632" s="27"/>
      <c r="C632" s="27"/>
      <c r="D632" s="27"/>
      <c r="E632" s="28" t="s">
        <v>97</v>
      </c>
      <c r="F632" s="27"/>
      <c r="G632" s="27" t="s">
        <v>65</v>
      </c>
      <c r="H632" s="29"/>
      <c r="I632" s="27"/>
      <c r="J632" s="27"/>
      <c r="K632" s="27"/>
      <c r="L632" s="27"/>
      <c r="M632" s="27" t="s">
        <v>90</v>
      </c>
      <c r="N632" s="27"/>
      <c r="O632" s="27"/>
      <c r="P632" s="27"/>
    </row>
    <row r="633" spans="1:16" s="1" customFormat="1" ht="12.75" x14ac:dyDescent="0.2">
      <c r="A633" s="27"/>
      <c r="B633" s="27"/>
      <c r="C633" s="27"/>
      <c r="D633" s="27"/>
      <c r="E633" s="28" t="s">
        <v>96</v>
      </c>
      <c r="F633" s="27"/>
      <c r="G633" s="27" t="s">
        <v>66</v>
      </c>
      <c r="H633" s="29" t="s">
        <v>94</v>
      </c>
      <c r="I633" s="27"/>
      <c r="J633" s="27"/>
      <c r="K633" s="27"/>
      <c r="L633" s="27"/>
      <c r="M633" s="27"/>
      <c r="N633" s="27"/>
      <c r="O633" s="27"/>
      <c r="P633" s="27"/>
    </row>
    <row r="634" spans="1:16" s="1" customFormat="1" ht="12.75" x14ac:dyDescent="0.2">
      <c r="A634" s="27"/>
      <c r="B634" s="27"/>
      <c r="C634" s="27"/>
      <c r="D634" s="27"/>
      <c r="E634" s="28" t="s">
        <v>58</v>
      </c>
      <c r="F634" s="27"/>
      <c r="G634" s="27" t="s">
        <v>67</v>
      </c>
      <c r="H634" s="29" t="s">
        <v>69</v>
      </c>
      <c r="I634" s="27"/>
      <c r="J634" s="27"/>
      <c r="K634" s="27"/>
      <c r="L634" s="27"/>
      <c r="M634" s="27"/>
      <c r="N634" s="27"/>
      <c r="O634" s="27"/>
      <c r="P634" s="27"/>
    </row>
    <row r="635" spans="1:16" s="1" customFormat="1" ht="12.75" x14ac:dyDescent="0.2">
      <c r="A635" s="27"/>
      <c r="B635" s="27"/>
      <c r="C635" s="27"/>
      <c r="D635" s="27"/>
      <c r="E635" s="28" t="s">
        <v>95</v>
      </c>
      <c r="F635" s="27"/>
      <c r="G635" s="27"/>
      <c r="H635" s="27"/>
      <c r="I635" s="27"/>
      <c r="J635" s="27"/>
      <c r="K635" s="27"/>
      <c r="L635" s="27"/>
      <c r="M635" s="27"/>
      <c r="N635" s="27"/>
      <c r="O635" s="27"/>
      <c r="P635" s="27"/>
    </row>
    <row r="636" spans="1:16" s="1" customFormat="1" ht="12.75" x14ac:dyDescent="0.2"/>
    <row r="637" spans="1:16" s="1" customFormat="1" ht="12.75" x14ac:dyDescent="0.2">
      <c r="A637" s="1" t="s">
        <v>1</v>
      </c>
      <c r="C637" s="1" t="s">
        <v>12</v>
      </c>
      <c r="D637" s="1" t="s">
        <v>19</v>
      </c>
      <c r="F637" s="1" t="s">
        <v>22</v>
      </c>
    </row>
    <row r="638" spans="1:16" s="1" customFormat="1" ht="12.75" x14ac:dyDescent="0.2">
      <c r="A638" s="1" t="s">
        <v>2</v>
      </c>
      <c r="C638" s="1" t="s">
        <v>12</v>
      </c>
      <c r="D638" s="1" t="s">
        <v>20</v>
      </c>
      <c r="F638" s="1" t="s">
        <v>23</v>
      </c>
    </row>
    <row r="639" spans="1:16" s="1" customFormat="1" ht="12.75" x14ac:dyDescent="0.2">
      <c r="A639" s="1" t="s">
        <v>3</v>
      </c>
      <c r="C639" s="1" t="s">
        <v>12</v>
      </c>
      <c r="D639" s="1" t="s">
        <v>448</v>
      </c>
    </row>
    <row r="640" spans="1:16" s="1" customFormat="1" ht="12.75" x14ac:dyDescent="0.2"/>
    <row r="641" spans="1:19" s="1" customFormat="1" ht="18" customHeight="1" x14ac:dyDescent="0.2">
      <c r="A641" s="116" t="s">
        <v>11</v>
      </c>
      <c r="B641" s="117"/>
      <c r="C641" s="117"/>
      <c r="D641" s="117"/>
      <c r="E641" s="117"/>
      <c r="F641" s="117"/>
      <c r="G641" s="117"/>
      <c r="H641" s="117"/>
      <c r="I641" s="117"/>
      <c r="J641" s="118"/>
      <c r="K641" s="116" t="s">
        <v>18</v>
      </c>
      <c r="L641" s="117"/>
      <c r="M641" s="117"/>
      <c r="N641" s="117"/>
      <c r="O641" s="117"/>
      <c r="P641" s="118"/>
    </row>
    <row r="642" spans="1:19" s="1" customFormat="1" ht="12.75" x14ac:dyDescent="0.2">
      <c r="A642" s="334" t="s">
        <v>4</v>
      </c>
      <c r="B642" s="337" t="s">
        <v>5</v>
      </c>
      <c r="C642" s="338"/>
      <c r="D642" s="339"/>
      <c r="E642" s="334" t="s">
        <v>6</v>
      </c>
      <c r="F642" s="334" t="s">
        <v>7</v>
      </c>
      <c r="G642" s="334" t="s">
        <v>8</v>
      </c>
      <c r="H642" s="334" t="s">
        <v>9</v>
      </c>
      <c r="I642" s="334" t="s">
        <v>10</v>
      </c>
      <c r="J642" s="334" t="s">
        <v>27</v>
      </c>
      <c r="K642" s="119" t="s">
        <v>26</v>
      </c>
      <c r="L642" s="118"/>
      <c r="M642" s="334" t="s">
        <v>15</v>
      </c>
      <c r="N642" s="119" t="s">
        <v>16</v>
      </c>
      <c r="O642" s="118"/>
      <c r="P642" s="334" t="s">
        <v>25</v>
      </c>
    </row>
    <row r="643" spans="1:19" s="1" customFormat="1" ht="12.75" x14ac:dyDescent="0.2">
      <c r="A643" s="335"/>
      <c r="B643" s="340"/>
      <c r="C643" s="341"/>
      <c r="D643" s="342"/>
      <c r="E643" s="335"/>
      <c r="F643" s="335"/>
      <c r="G643" s="335"/>
      <c r="H643" s="335"/>
      <c r="I643" s="335"/>
      <c r="J643" s="335"/>
      <c r="K643" s="334" t="s">
        <v>13</v>
      </c>
      <c r="L643" s="334" t="s">
        <v>14</v>
      </c>
      <c r="M643" s="335"/>
      <c r="N643" s="334" t="s">
        <v>17</v>
      </c>
      <c r="O643" s="334" t="s">
        <v>28</v>
      </c>
      <c r="P643" s="335"/>
    </row>
    <row r="644" spans="1:19" s="1" customFormat="1" ht="12.75" x14ac:dyDescent="0.2">
      <c r="A644" s="335"/>
      <c r="B644" s="340"/>
      <c r="C644" s="341"/>
      <c r="D644" s="342"/>
      <c r="E644" s="335"/>
      <c r="F644" s="335"/>
      <c r="G644" s="335"/>
      <c r="H644" s="335"/>
      <c r="I644" s="335"/>
      <c r="J644" s="335"/>
      <c r="K644" s="346"/>
      <c r="L644" s="346"/>
      <c r="M644" s="335"/>
      <c r="N644" s="346"/>
      <c r="O644" s="346"/>
      <c r="P644" s="335"/>
    </row>
    <row r="645" spans="1:19" s="1" customFormat="1" ht="12.75" x14ac:dyDescent="0.2">
      <c r="A645" s="335"/>
      <c r="B645" s="340"/>
      <c r="C645" s="341"/>
      <c r="D645" s="342"/>
      <c r="E645" s="335"/>
      <c r="F645" s="335"/>
      <c r="G645" s="335"/>
      <c r="H645" s="335"/>
      <c r="I645" s="335"/>
      <c r="J645" s="335"/>
      <c r="K645" s="335"/>
      <c r="L645" s="335"/>
      <c r="M645" s="335"/>
      <c r="N645" s="335"/>
      <c r="O645" s="335"/>
      <c r="P645" s="335"/>
    </row>
    <row r="646" spans="1:19" s="1" customFormat="1" ht="12.75" x14ac:dyDescent="0.2">
      <c r="A646" s="336"/>
      <c r="B646" s="343"/>
      <c r="C646" s="344"/>
      <c r="D646" s="345"/>
      <c r="E646" s="336"/>
      <c r="F646" s="336"/>
      <c r="G646" s="336"/>
      <c r="H646" s="336"/>
      <c r="I646" s="336"/>
      <c r="J646" s="336"/>
      <c r="K646" s="336"/>
      <c r="L646" s="336"/>
      <c r="M646" s="336"/>
      <c r="N646" s="336"/>
      <c r="O646" s="336"/>
      <c r="P646" s="336"/>
    </row>
    <row r="647" spans="1:19" s="1" customFormat="1" ht="12.75" x14ac:dyDescent="0.2">
      <c r="A647" s="120">
        <v>1</v>
      </c>
      <c r="B647" s="121">
        <v>2</v>
      </c>
      <c r="C647" s="122"/>
      <c r="D647" s="123"/>
      <c r="E647" s="120">
        <v>3</v>
      </c>
      <c r="F647" s="120">
        <v>4</v>
      </c>
      <c r="G647" s="120">
        <v>5</v>
      </c>
      <c r="H647" s="120">
        <v>6</v>
      </c>
      <c r="I647" s="120">
        <v>7</v>
      </c>
      <c r="J647" s="120">
        <v>8</v>
      </c>
      <c r="K647" s="120" t="s">
        <v>1508</v>
      </c>
      <c r="L647" s="120" t="s">
        <v>1509</v>
      </c>
      <c r="M647" s="120">
        <v>10</v>
      </c>
      <c r="N647" s="120" t="s">
        <v>1510</v>
      </c>
      <c r="O647" s="120" t="s">
        <v>1511</v>
      </c>
      <c r="P647" s="120">
        <v>12</v>
      </c>
    </row>
    <row r="648" spans="1:19" s="1" customFormat="1" ht="12.75" x14ac:dyDescent="0.2">
      <c r="A648" s="16"/>
      <c r="B648" s="5"/>
      <c r="C648" s="18"/>
      <c r="D648" s="6"/>
      <c r="E648" s="4"/>
      <c r="F648" s="4"/>
      <c r="G648" s="4"/>
      <c r="H648" s="4"/>
      <c r="I648" s="4"/>
      <c r="J648" s="4"/>
      <c r="K648" s="4"/>
      <c r="L648" s="4"/>
      <c r="M648" s="4"/>
      <c r="N648" s="4"/>
      <c r="O648" s="4"/>
      <c r="P648" s="4"/>
    </row>
    <row r="649" spans="1:19" s="1" customFormat="1" ht="12.75" x14ac:dyDescent="0.2">
      <c r="A649" s="153" t="s">
        <v>1277</v>
      </c>
      <c r="B649" s="8" t="s">
        <v>36</v>
      </c>
      <c r="C649" s="19"/>
      <c r="D649" s="9"/>
      <c r="E649" s="7" t="s">
        <v>459</v>
      </c>
      <c r="F649" s="7" t="s">
        <v>460</v>
      </c>
      <c r="G649" s="7" t="s">
        <v>461</v>
      </c>
      <c r="H649" s="159">
        <v>3.7</v>
      </c>
      <c r="I649" s="13" t="s">
        <v>116</v>
      </c>
      <c r="J649" s="13" t="s">
        <v>29</v>
      </c>
      <c r="K649" s="17">
        <v>0</v>
      </c>
      <c r="L649" s="17">
        <v>3.7</v>
      </c>
      <c r="M649" s="17">
        <v>3.5</v>
      </c>
      <c r="N649" s="13" t="s">
        <v>47</v>
      </c>
      <c r="O649" s="13" t="s">
        <v>50</v>
      </c>
      <c r="P649" s="13" t="s">
        <v>49</v>
      </c>
      <c r="R649" s="1" t="s">
        <v>36</v>
      </c>
      <c r="S649" s="1" t="s">
        <v>459</v>
      </c>
    </row>
    <row r="650" spans="1:19" s="1" customFormat="1" ht="12.75" x14ac:dyDescent="0.2">
      <c r="A650" s="153" t="s">
        <v>1278</v>
      </c>
      <c r="B650" s="8" t="s">
        <v>36</v>
      </c>
      <c r="C650" s="19"/>
      <c r="D650" s="9"/>
      <c r="E650" s="7" t="s">
        <v>462</v>
      </c>
      <c r="F650" s="7" t="s">
        <v>463</v>
      </c>
      <c r="G650" s="7" t="s">
        <v>464</v>
      </c>
      <c r="H650" s="159">
        <v>0.9</v>
      </c>
      <c r="I650" s="13" t="s">
        <v>116</v>
      </c>
      <c r="J650" s="13"/>
      <c r="K650" s="17">
        <v>0</v>
      </c>
      <c r="L650" s="17">
        <v>0.9</v>
      </c>
      <c r="M650" s="17">
        <v>3.5</v>
      </c>
      <c r="N650" s="13" t="s">
        <v>47</v>
      </c>
      <c r="O650" s="13" t="s">
        <v>48</v>
      </c>
      <c r="P650" s="13" t="s">
        <v>49</v>
      </c>
      <c r="R650" s="1" t="s">
        <v>36</v>
      </c>
      <c r="S650" s="1" t="s">
        <v>462</v>
      </c>
    </row>
    <row r="651" spans="1:19" s="1" customFormat="1" ht="12.75" x14ac:dyDescent="0.2">
      <c r="A651" s="153" t="s">
        <v>1279</v>
      </c>
      <c r="B651" s="8" t="s">
        <v>36</v>
      </c>
      <c r="C651" s="19"/>
      <c r="D651" s="9"/>
      <c r="E651" s="7" t="s">
        <v>457</v>
      </c>
      <c r="F651" s="7" t="s">
        <v>465</v>
      </c>
      <c r="G651" s="7" t="s">
        <v>466</v>
      </c>
      <c r="H651" s="159">
        <v>2.86</v>
      </c>
      <c r="I651" s="13" t="s">
        <v>116</v>
      </c>
      <c r="J651" s="13"/>
      <c r="K651" s="17">
        <v>0</v>
      </c>
      <c r="L651" s="17">
        <v>2.86</v>
      </c>
      <c r="M651" s="17">
        <v>3.5</v>
      </c>
      <c r="N651" s="13" t="s">
        <v>29</v>
      </c>
      <c r="O651" s="13" t="s">
        <v>48</v>
      </c>
      <c r="P651" s="13" t="s">
        <v>49</v>
      </c>
      <c r="R651" s="1" t="s">
        <v>36</v>
      </c>
      <c r="S651" s="1" t="s">
        <v>457</v>
      </c>
    </row>
    <row r="652" spans="1:19" s="1" customFormat="1" ht="12.75" x14ac:dyDescent="0.2">
      <c r="A652" s="153" t="s">
        <v>1280</v>
      </c>
      <c r="B652" s="8" t="s">
        <v>36</v>
      </c>
      <c r="C652" s="19"/>
      <c r="D652" s="9"/>
      <c r="E652" s="7" t="s">
        <v>454</v>
      </c>
      <c r="F652" s="7" t="s">
        <v>467</v>
      </c>
      <c r="G652" s="7" t="s">
        <v>468</v>
      </c>
      <c r="H652" s="159">
        <v>5.2</v>
      </c>
      <c r="I652" s="13" t="s">
        <v>116</v>
      </c>
      <c r="J652" s="13" t="s">
        <v>29</v>
      </c>
      <c r="K652" s="17">
        <v>0</v>
      </c>
      <c r="L652" s="17">
        <v>5.2</v>
      </c>
      <c r="M652" s="17">
        <v>3.5</v>
      </c>
      <c r="N652" s="13" t="s">
        <v>29</v>
      </c>
      <c r="O652" s="13" t="s">
        <v>51</v>
      </c>
      <c r="P652" s="13" t="s">
        <v>49</v>
      </c>
      <c r="R652" s="1" t="s">
        <v>36</v>
      </c>
      <c r="S652" s="1" t="s">
        <v>454</v>
      </c>
    </row>
    <row r="653" spans="1:19" s="1" customFormat="1" ht="12.75" x14ac:dyDescent="0.2">
      <c r="A653" s="153" t="s">
        <v>1281</v>
      </c>
      <c r="B653" s="8" t="s">
        <v>36</v>
      </c>
      <c r="C653" s="19"/>
      <c r="D653" s="9"/>
      <c r="E653" s="7" t="s">
        <v>469</v>
      </c>
      <c r="F653" s="7" t="s">
        <v>470</v>
      </c>
      <c r="G653" s="7" t="s">
        <v>471</v>
      </c>
      <c r="H653" s="159">
        <v>1.84</v>
      </c>
      <c r="I653" s="13" t="s">
        <v>116</v>
      </c>
      <c r="J653" s="13" t="s">
        <v>29</v>
      </c>
      <c r="K653" s="17">
        <v>0</v>
      </c>
      <c r="L653" s="17">
        <v>1.84</v>
      </c>
      <c r="M653" s="17">
        <v>3</v>
      </c>
      <c r="N653" s="13" t="s">
        <v>29</v>
      </c>
      <c r="O653" s="13" t="s">
        <v>51</v>
      </c>
      <c r="P653" s="13" t="s">
        <v>49</v>
      </c>
      <c r="R653" s="1" t="s">
        <v>36</v>
      </c>
      <c r="S653" s="1" t="s">
        <v>469</v>
      </c>
    </row>
    <row r="654" spans="1:19" s="1" customFormat="1" ht="12.75" x14ac:dyDescent="0.2">
      <c r="A654" s="153" t="s">
        <v>1282</v>
      </c>
      <c r="B654" s="8" t="s">
        <v>36</v>
      </c>
      <c r="C654" s="19"/>
      <c r="D654" s="9"/>
      <c r="E654" s="7" t="s">
        <v>472</v>
      </c>
      <c r="F654" s="7" t="s">
        <v>473</v>
      </c>
      <c r="G654" s="7" t="s">
        <v>474</v>
      </c>
      <c r="H654" s="159">
        <v>1.38</v>
      </c>
      <c r="I654" s="13" t="s">
        <v>116</v>
      </c>
      <c r="J654" s="13" t="s">
        <v>29</v>
      </c>
      <c r="K654" s="17">
        <v>0</v>
      </c>
      <c r="L654" s="17">
        <v>1.38</v>
      </c>
      <c r="M654" s="17">
        <v>3</v>
      </c>
      <c r="N654" s="13" t="s">
        <v>29</v>
      </c>
      <c r="O654" s="13" t="s">
        <v>48</v>
      </c>
      <c r="P654" s="13" t="s">
        <v>49</v>
      </c>
      <c r="R654" s="1" t="s">
        <v>36</v>
      </c>
      <c r="S654" s="1" t="s">
        <v>472</v>
      </c>
    </row>
    <row r="655" spans="1:19" s="1" customFormat="1" ht="12.75" x14ac:dyDescent="0.2">
      <c r="A655" s="153" t="s">
        <v>1283</v>
      </c>
      <c r="B655" s="8" t="s">
        <v>36</v>
      </c>
      <c r="C655" s="19"/>
      <c r="D655" s="9"/>
      <c r="E655" s="7" t="s">
        <v>475</v>
      </c>
      <c r="F655" s="7" t="s">
        <v>476</v>
      </c>
      <c r="G655" s="7" t="s">
        <v>191</v>
      </c>
      <c r="H655" s="159">
        <v>3.57</v>
      </c>
      <c r="I655" s="13" t="s">
        <v>116</v>
      </c>
      <c r="J655" s="13" t="s">
        <v>29</v>
      </c>
      <c r="K655" s="17">
        <v>0</v>
      </c>
      <c r="L655" s="17">
        <v>2</v>
      </c>
      <c r="M655" s="17">
        <v>3.5</v>
      </c>
      <c r="N655" s="13" t="s">
        <v>47</v>
      </c>
      <c r="O655" s="13" t="s">
        <v>50</v>
      </c>
      <c r="P655" s="13" t="s">
        <v>49</v>
      </c>
      <c r="R655" s="1" t="s">
        <v>36</v>
      </c>
      <c r="S655" s="1" t="s">
        <v>475</v>
      </c>
    </row>
    <row r="656" spans="1:19" s="1" customFormat="1" ht="12.75" x14ac:dyDescent="0.2">
      <c r="A656" s="153"/>
      <c r="B656" s="8"/>
      <c r="C656" s="19"/>
      <c r="D656" s="9"/>
      <c r="E656" s="7"/>
      <c r="F656" s="7"/>
      <c r="G656" s="7"/>
      <c r="H656" s="159"/>
      <c r="I656" s="13"/>
      <c r="J656" s="13"/>
      <c r="K656" s="17">
        <v>2</v>
      </c>
      <c r="L656" s="17">
        <v>3.57</v>
      </c>
      <c r="M656" s="17">
        <v>3.5</v>
      </c>
      <c r="N656" s="13" t="s">
        <v>29</v>
      </c>
      <c r="O656" s="13" t="s">
        <v>48</v>
      </c>
      <c r="P656" s="13" t="s">
        <v>49</v>
      </c>
    </row>
    <row r="657" spans="1:19" s="1" customFormat="1" ht="12.75" x14ac:dyDescent="0.2">
      <c r="A657" s="153" t="s">
        <v>1284</v>
      </c>
      <c r="B657" s="8" t="s">
        <v>449</v>
      </c>
      <c r="C657" s="19"/>
      <c r="D657" s="9"/>
      <c r="E657" s="7"/>
      <c r="F657" s="7" t="s">
        <v>1549</v>
      </c>
      <c r="G657" s="7" t="s">
        <v>477</v>
      </c>
      <c r="H657" s="159">
        <v>0.15</v>
      </c>
      <c r="I657" s="13" t="s">
        <v>121</v>
      </c>
      <c r="J657" s="13" t="s">
        <v>29</v>
      </c>
      <c r="K657" s="17">
        <v>0</v>
      </c>
      <c r="L657" s="17">
        <v>0.15</v>
      </c>
      <c r="M657" s="17">
        <v>3</v>
      </c>
      <c r="N657" s="13" t="s">
        <v>47</v>
      </c>
      <c r="O657" s="13" t="s">
        <v>51</v>
      </c>
      <c r="P657" s="13" t="s">
        <v>49</v>
      </c>
      <c r="R657" s="1" t="s">
        <v>449</v>
      </c>
    </row>
    <row r="658" spans="1:19" s="1" customFormat="1" ht="12.75" x14ac:dyDescent="0.2">
      <c r="A658" s="153" t="s">
        <v>1285</v>
      </c>
      <c r="B658" s="8" t="s">
        <v>450</v>
      </c>
      <c r="C658" s="19"/>
      <c r="D658" s="9"/>
      <c r="E658" s="7"/>
      <c r="F658" s="7" t="s">
        <v>478</v>
      </c>
      <c r="G658" s="7" t="s">
        <v>400</v>
      </c>
      <c r="H658" s="159">
        <v>0.75</v>
      </c>
      <c r="I658" s="13" t="s">
        <v>121</v>
      </c>
      <c r="J658" s="13" t="s">
        <v>29</v>
      </c>
      <c r="K658" s="17">
        <v>0</v>
      </c>
      <c r="L658" s="17">
        <v>0.75</v>
      </c>
      <c r="M658" s="17">
        <v>3</v>
      </c>
      <c r="N658" s="13" t="s">
        <v>47</v>
      </c>
      <c r="O658" s="13" t="s">
        <v>51</v>
      </c>
      <c r="P658" s="13" t="s">
        <v>49</v>
      </c>
      <c r="R658" s="1" t="s">
        <v>450</v>
      </c>
    </row>
    <row r="659" spans="1:19" s="1" customFormat="1" ht="12.75" x14ac:dyDescent="0.2">
      <c r="A659" s="153" t="s">
        <v>1286</v>
      </c>
      <c r="B659" s="8" t="s">
        <v>307</v>
      </c>
      <c r="C659" s="19"/>
      <c r="D659" s="9"/>
      <c r="E659" s="7"/>
      <c r="F659" s="7" t="s">
        <v>478</v>
      </c>
      <c r="G659" s="7" t="s">
        <v>373</v>
      </c>
      <c r="H659" s="159">
        <v>0.45</v>
      </c>
      <c r="I659" s="13" t="s">
        <v>121</v>
      </c>
      <c r="J659" s="13" t="s">
        <v>29</v>
      </c>
      <c r="K659" s="17">
        <v>0</v>
      </c>
      <c r="L659" s="17">
        <v>0.45</v>
      </c>
      <c r="M659" s="17">
        <v>3.5</v>
      </c>
      <c r="N659" s="13" t="s">
        <v>47</v>
      </c>
      <c r="O659" s="13" t="s">
        <v>51</v>
      </c>
      <c r="P659" s="13" t="s">
        <v>49</v>
      </c>
      <c r="R659" s="1" t="s">
        <v>307</v>
      </c>
    </row>
    <row r="660" spans="1:19" s="1" customFormat="1" ht="12.75" x14ac:dyDescent="0.2">
      <c r="A660" s="153" t="s">
        <v>1287</v>
      </c>
      <c r="B660" s="8" t="s">
        <v>451</v>
      </c>
      <c r="C660" s="19"/>
      <c r="D660" s="9"/>
      <c r="E660" s="7"/>
      <c r="F660" s="7" t="s">
        <v>478</v>
      </c>
      <c r="G660" s="7" t="s">
        <v>477</v>
      </c>
      <c r="H660" s="159">
        <v>0.3</v>
      </c>
      <c r="I660" s="13" t="s">
        <v>121</v>
      </c>
      <c r="J660" s="13" t="s">
        <v>29</v>
      </c>
      <c r="K660" s="17">
        <v>0</v>
      </c>
      <c r="L660" s="17">
        <v>0.3</v>
      </c>
      <c r="M660" s="17">
        <v>3</v>
      </c>
      <c r="N660" s="13" t="s">
        <v>47</v>
      </c>
      <c r="O660" s="13" t="s">
        <v>51</v>
      </c>
      <c r="P660" s="13" t="s">
        <v>49</v>
      </c>
      <c r="R660" s="1" t="s">
        <v>451</v>
      </c>
    </row>
    <row r="661" spans="1:19" s="1" customFormat="1" ht="12.75" x14ac:dyDescent="0.2">
      <c r="A661" s="153" t="s">
        <v>1288</v>
      </c>
      <c r="B661" s="8" t="s">
        <v>166</v>
      </c>
      <c r="C661" s="19"/>
      <c r="D661" s="9"/>
      <c r="E661" s="7"/>
      <c r="F661" s="7" t="s">
        <v>217</v>
      </c>
      <c r="G661" s="7" t="s">
        <v>1549</v>
      </c>
      <c r="H661" s="159">
        <v>0.2</v>
      </c>
      <c r="I661" s="13" t="s">
        <v>121</v>
      </c>
      <c r="J661" s="13" t="s">
        <v>29</v>
      </c>
      <c r="K661" s="17">
        <v>0</v>
      </c>
      <c r="L661" s="17">
        <v>0.2</v>
      </c>
      <c r="M661" s="17">
        <v>3</v>
      </c>
      <c r="N661" s="13" t="s">
        <v>47</v>
      </c>
      <c r="O661" s="13" t="s">
        <v>51</v>
      </c>
      <c r="P661" s="13" t="s">
        <v>49</v>
      </c>
      <c r="R661" s="1" t="s">
        <v>166</v>
      </c>
    </row>
    <row r="662" spans="1:19" s="1" customFormat="1" ht="12.75" x14ac:dyDescent="0.2">
      <c r="A662" s="153" t="s">
        <v>1289</v>
      </c>
      <c r="B662" s="8" t="s">
        <v>452</v>
      </c>
      <c r="C662" s="19"/>
      <c r="D662" s="9"/>
      <c r="E662" s="7"/>
      <c r="F662" s="7" t="s">
        <v>217</v>
      </c>
      <c r="G662" s="7" t="s">
        <v>479</v>
      </c>
      <c r="H662" s="159">
        <v>0.55000000000000004</v>
      </c>
      <c r="I662" s="13" t="s">
        <v>121</v>
      </c>
      <c r="J662" s="13" t="s">
        <v>29</v>
      </c>
      <c r="K662" s="17">
        <v>0</v>
      </c>
      <c r="L662" s="17">
        <v>0.55000000000000004</v>
      </c>
      <c r="M662" s="17">
        <v>3</v>
      </c>
      <c r="N662" s="13" t="s">
        <v>29</v>
      </c>
      <c r="O662" s="13" t="s">
        <v>48</v>
      </c>
      <c r="P662" s="13" t="s">
        <v>49</v>
      </c>
      <c r="R662" s="1" t="s">
        <v>452</v>
      </c>
    </row>
    <row r="663" spans="1:19" s="1" customFormat="1" ht="12.75" x14ac:dyDescent="0.2">
      <c r="A663" s="153" t="s">
        <v>1290</v>
      </c>
      <c r="B663" s="8" t="s">
        <v>453</v>
      </c>
      <c r="C663" s="19"/>
      <c r="D663" s="9"/>
      <c r="E663" s="7" t="s">
        <v>454</v>
      </c>
      <c r="F663" s="7" t="s">
        <v>480</v>
      </c>
      <c r="G663" s="7" t="s">
        <v>480</v>
      </c>
      <c r="H663" s="159">
        <v>5.97</v>
      </c>
      <c r="I663" s="13" t="s">
        <v>116</v>
      </c>
      <c r="J663" s="13" t="s">
        <v>29</v>
      </c>
      <c r="K663" s="17">
        <v>0</v>
      </c>
      <c r="L663" s="17">
        <v>5.97</v>
      </c>
      <c r="M663" s="17">
        <v>3.5</v>
      </c>
      <c r="N663" s="13" t="s">
        <v>29</v>
      </c>
      <c r="O663" s="13" t="s">
        <v>484</v>
      </c>
      <c r="P663" s="13" t="s">
        <v>49</v>
      </c>
      <c r="R663" s="1" t="s">
        <v>453</v>
      </c>
      <c r="S663" s="1" t="s">
        <v>454</v>
      </c>
    </row>
    <row r="664" spans="1:19" s="1" customFormat="1" ht="12.75" x14ac:dyDescent="0.2">
      <c r="A664" s="153" t="s">
        <v>1291</v>
      </c>
      <c r="B664" s="8" t="s">
        <v>454</v>
      </c>
      <c r="C664" s="19"/>
      <c r="D664" s="9"/>
      <c r="E664" s="7" t="s">
        <v>475</v>
      </c>
      <c r="F664" s="7" t="s">
        <v>1548</v>
      </c>
      <c r="G664" s="7" t="s">
        <v>1548</v>
      </c>
      <c r="H664" s="159">
        <v>6.7</v>
      </c>
      <c r="I664" s="13" t="s">
        <v>116</v>
      </c>
      <c r="J664" s="13" t="s">
        <v>29</v>
      </c>
      <c r="K664" s="17">
        <v>0</v>
      </c>
      <c r="L664" s="17">
        <v>6.7</v>
      </c>
      <c r="M664" s="17">
        <v>1</v>
      </c>
      <c r="N664" s="13" t="s">
        <v>143</v>
      </c>
      <c r="O664" s="13" t="s">
        <v>144</v>
      </c>
      <c r="P664" s="13" t="s">
        <v>145</v>
      </c>
      <c r="R664" s="1" t="s">
        <v>454</v>
      </c>
      <c r="S664" s="1" t="s">
        <v>475</v>
      </c>
    </row>
    <row r="665" spans="1:19" s="1" customFormat="1" ht="12.75" x14ac:dyDescent="0.2">
      <c r="A665" s="153" t="s">
        <v>1292</v>
      </c>
      <c r="B665" s="8" t="s">
        <v>455</v>
      </c>
      <c r="C665" s="19"/>
      <c r="D665" s="9"/>
      <c r="E665" s="7" t="s">
        <v>459</v>
      </c>
      <c r="F665" s="7" t="s">
        <v>1547</v>
      </c>
      <c r="G665" s="7" t="s">
        <v>1547</v>
      </c>
      <c r="H665" s="159">
        <v>5</v>
      </c>
      <c r="I665" s="13" t="s">
        <v>116</v>
      </c>
      <c r="J665" s="13" t="s">
        <v>29</v>
      </c>
      <c r="K665" s="17">
        <v>0</v>
      </c>
      <c r="L665" s="17">
        <v>5</v>
      </c>
      <c r="M665" s="17">
        <v>1</v>
      </c>
      <c r="N665" s="13" t="s">
        <v>143</v>
      </c>
      <c r="O665" s="13" t="s">
        <v>144</v>
      </c>
      <c r="P665" s="13" t="s">
        <v>145</v>
      </c>
      <c r="R665" s="1" t="s">
        <v>455</v>
      </c>
      <c r="S665" s="1" t="s">
        <v>459</v>
      </c>
    </row>
    <row r="666" spans="1:19" s="1" customFormat="1" ht="12.75" x14ac:dyDescent="0.2">
      <c r="A666" s="153" t="s">
        <v>1293</v>
      </c>
      <c r="B666" s="8" t="s">
        <v>456</v>
      </c>
      <c r="C666" s="19"/>
      <c r="D666" s="9"/>
      <c r="E666" s="7" t="s">
        <v>481</v>
      </c>
      <c r="F666" s="7" t="s">
        <v>1546</v>
      </c>
      <c r="G666" s="7" t="s">
        <v>1546</v>
      </c>
      <c r="H666" s="159">
        <v>2.2400000000000002</v>
      </c>
      <c r="I666" s="13" t="s">
        <v>116</v>
      </c>
      <c r="J666" s="13" t="s">
        <v>29</v>
      </c>
      <c r="K666" s="17">
        <v>0</v>
      </c>
      <c r="L666" s="17">
        <v>2.2400000000000002</v>
      </c>
      <c r="M666" s="17">
        <v>3</v>
      </c>
      <c r="N666" s="13" t="s">
        <v>29</v>
      </c>
      <c r="O666" s="13" t="s">
        <v>48</v>
      </c>
      <c r="P666" s="13" t="s">
        <v>49</v>
      </c>
      <c r="R666" s="1" t="s">
        <v>456</v>
      </c>
      <c r="S666" s="1" t="s">
        <v>481</v>
      </c>
    </row>
    <row r="667" spans="1:19" s="1" customFormat="1" ht="12.75" x14ac:dyDescent="0.2">
      <c r="A667" s="153" t="s">
        <v>1294</v>
      </c>
      <c r="B667" s="8" t="s">
        <v>457</v>
      </c>
      <c r="C667" s="19"/>
      <c r="D667" s="9"/>
      <c r="E667" s="7" t="s">
        <v>483</v>
      </c>
      <c r="F667" s="7" t="s">
        <v>466</v>
      </c>
      <c r="G667" s="7" t="s">
        <v>466</v>
      </c>
      <c r="H667" s="159">
        <v>7.85</v>
      </c>
      <c r="I667" s="13" t="s">
        <v>116</v>
      </c>
      <c r="J667" s="13" t="s">
        <v>29</v>
      </c>
      <c r="K667" s="17">
        <v>0</v>
      </c>
      <c r="L667" s="17">
        <v>4.08</v>
      </c>
      <c r="M667" s="17">
        <v>3.5</v>
      </c>
      <c r="N667" s="13" t="s">
        <v>143</v>
      </c>
      <c r="O667" s="13" t="s">
        <v>144</v>
      </c>
      <c r="P667" s="13" t="s">
        <v>49</v>
      </c>
      <c r="R667" s="1" t="s">
        <v>457</v>
      </c>
      <c r="S667" s="1" t="s">
        <v>1585</v>
      </c>
    </row>
    <row r="668" spans="1:19" s="1" customFormat="1" ht="12.75" x14ac:dyDescent="0.2">
      <c r="A668" s="153"/>
      <c r="B668" s="8"/>
      <c r="C668" s="19"/>
      <c r="D668" s="9"/>
      <c r="E668" s="7"/>
      <c r="F668" s="7" t="s">
        <v>30</v>
      </c>
      <c r="G668" s="7" t="s">
        <v>30</v>
      </c>
      <c r="H668" s="159"/>
      <c r="I668" s="13"/>
      <c r="J668" s="13"/>
      <c r="K668" s="17">
        <v>4.08</v>
      </c>
      <c r="L668" s="17">
        <v>7.85</v>
      </c>
      <c r="M668" s="17">
        <v>3.5</v>
      </c>
      <c r="N668" s="13" t="s">
        <v>143</v>
      </c>
      <c r="O668" s="13" t="s">
        <v>50</v>
      </c>
      <c r="P668" s="13" t="s">
        <v>49</v>
      </c>
    </row>
    <row r="669" spans="1:19" s="1" customFormat="1" ht="12.75" x14ac:dyDescent="0.2">
      <c r="A669" s="153" t="s">
        <v>1295</v>
      </c>
      <c r="B669" s="8" t="s">
        <v>458</v>
      </c>
      <c r="C669" s="19"/>
      <c r="D669" s="9"/>
      <c r="E669" s="7" t="s">
        <v>483</v>
      </c>
      <c r="F669" s="7" t="s">
        <v>482</v>
      </c>
      <c r="G669" s="7" t="s">
        <v>482</v>
      </c>
      <c r="H669" s="159">
        <v>3.15</v>
      </c>
      <c r="I669" s="13" t="s">
        <v>116</v>
      </c>
      <c r="J669" s="13" t="s">
        <v>143</v>
      </c>
      <c r="K669" s="17">
        <v>0</v>
      </c>
      <c r="L669" s="17">
        <v>3.15</v>
      </c>
      <c r="M669" s="17">
        <v>3.5</v>
      </c>
      <c r="N669" s="13" t="s">
        <v>29</v>
      </c>
      <c r="O669" s="13" t="s">
        <v>48</v>
      </c>
      <c r="P669" s="13" t="s">
        <v>49</v>
      </c>
      <c r="R669" s="1" t="s">
        <v>458</v>
      </c>
      <c r="S669" s="1" t="s">
        <v>1585</v>
      </c>
    </row>
    <row r="670" spans="1:19" s="1" customFormat="1" ht="12.75" x14ac:dyDescent="0.2">
      <c r="A670" s="15"/>
      <c r="B670" s="11"/>
      <c r="C670" s="20"/>
      <c r="D670" s="12"/>
      <c r="E670" s="10"/>
      <c r="F670" s="10"/>
      <c r="G670" s="10"/>
      <c r="H670" s="180"/>
      <c r="I670" s="10"/>
      <c r="J670" s="10"/>
      <c r="K670" s="10"/>
      <c r="L670" s="10"/>
      <c r="M670" s="10"/>
      <c r="N670" s="10"/>
      <c r="O670" s="10"/>
      <c r="P670" s="10"/>
    </row>
    <row r="671" spans="1:19" s="1" customFormat="1" ht="15.95" customHeight="1" x14ac:dyDescent="0.2">
      <c r="A671" s="21"/>
      <c r="B671" s="22"/>
      <c r="C671" s="22"/>
      <c r="D671" s="22"/>
      <c r="E671" s="22"/>
      <c r="F671" s="22"/>
      <c r="G671" s="23" t="s">
        <v>52</v>
      </c>
      <c r="H671" s="181">
        <f>SUM(H648:H670)</f>
        <v>52.76</v>
      </c>
      <c r="I671" s="25"/>
      <c r="J671" s="22"/>
      <c r="K671" s="22"/>
      <c r="L671" s="22"/>
      <c r="M671" s="22"/>
      <c r="N671" s="22"/>
      <c r="O671" s="22"/>
      <c r="P671" s="26"/>
    </row>
    <row r="672" spans="1:19" s="1" customFormat="1" ht="12.75" x14ac:dyDescent="0.2"/>
    <row r="673" spans="1:16" s="1" customFormat="1" ht="12.75" x14ac:dyDescent="0.2"/>
    <row r="674" spans="1:16" s="1" customFormat="1" ht="12.75" x14ac:dyDescent="0.2">
      <c r="A674" s="27" t="s">
        <v>53</v>
      </c>
      <c r="B674" s="27"/>
      <c r="C674" s="27"/>
      <c r="D674" s="27"/>
      <c r="E674" s="28" t="s">
        <v>54</v>
      </c>
      <c r="F674" s="27"/>
      <c r="G674" s="27" t="s">
        <v>59</v>
      </c>
      <c r="H674" s="29" t="s">
        <v>91</v>
      </c>
      <c r="I674" s="27"/>
      <c r="J674" s="27" t="s">
        <v>92</v>
      </c>
      <c r="K674" s="27"/>
      <c r="L674" s="27"/>
      <c r="M674" s="27" t="s">
        <v>93</v>
      </c>
      <c r="N674" s="27"/>
      <c r="O674" s="27"/>
      <c r="P674" s="27"/>
    </row>
    <row r="675" spans="1:16" s="1" customFormat="1" ht="12.75" x14ac:dyDescent="0.2">
      <c r="A675" s="27" t="s">
        <v>75</v>
      </c>
      <c r="B675" s="27"/>
      <c r="C675" s="27"/>
      <c r="D675" s="27"/>
      <c r="E675" s="28" t="s">
        <v>55</v>
      </c>
      <c r="F675" s="27"/>
      <c r="G675" s="27" t="s">
        <v>60</v>
      </c>
      <c r="H675" s="29" t="s">
        <v>81</v>
      </c>
      <c r="I675" s="27"/>
      <c r="J675" s="27" t="s">
        <v>70</v>
      </c>
      <c r="K675" s="27"/>
      <c r="L675" s="27"/>
      <c r="M675" s="27" t="s">
        <v>86</v>
      </c>
      <c r="N675" s="27"/>
      <c r="O675" s="27"/>
      <c r="P675" s="27"/>
    </row>
    <row r="676" spans="1:16" s="1" customFormat="1" ht="12.75" x14ac:dyDescent="0.2">
      <c r="A676" s="27" t="s">
        <v>76</v>
      </c>
      <c r="B676" s="27"/>
      <c r="C676" s="27"/>
      <c r="D676" s="27"/>
      <c r="E676" s="28" t="s">
        <v>56</v>
      </c>
      <c r="F676" s="27"/>
      <c r="G676" s="27" t="s">
        <v>61</v>
      </c>
      <c r="H676" s="29" t="s">
        <v>82</v>
      </c>
      <c r="I676" s="27"/>
      <c r="J676" s="27" t="s">
        <v>71</v>
      </c>
      <c r="K676" s="27"/>
      <c r="L676" s="27"/>
      <c r="M676" s="27" t="s">
        <v>87</v>
      </c>
      <c r="N676" s="27"/>
      <c r="O676" s="27"/>
      <c r="P676" s="27"/>
    </row>
    <row r="677" spans="1:16" s="1" customFormat="1" ht="12.75" x14ac:dyDescent="0.2">
      <c r="A677" s="27" t="s">
        <v>77</v>
      </c>
      <c r="B677" s="27"/>
      <c r="C677" s="27"/>
      <c r="D677" s="27"/>
      <c r="E677" s="28" t="s">
        <v>99</v>
      </c>
      <c r="F677" s="27"/>
      <c r="G677" s="27" t="s">
        <v>62</v>
      </c>
      <c r="H677" s="29" t="s">
        <v>83</v>
      </c>
      <c r="I677" s="27"/>
      <c r="J677" s="27" t="s">
        <v>72</v>
      </c>
      <c r="K677" s="27"/>
      <c r="L677" s="27"/>
      <c r="M677" s="27" t="s">
        <v>85</v>
      </c>
      <c r="N677" s="27"/>
      <c r="O677" s="27"/>
      <c r="P677" s="27"/>
    </row>
    <row r="678" spans="1:16" s="1" customFormat="1" ht="12.75" x14ac:dyDescent="0.2">
      <c r="A678" s="27" t="s">
        <v>78</v>
      </c>
      <c r="B678" s="27"/>
      <c r="C678" s="27"/>
      <c r="D678" s="27"/>
      <c r="E678" s="28" t="s">
        <v>57</v>
      </c>
      <c r="F678" s="27"/>
      <c r="G678" s="27" t="s">
        <v>63</v>
      </c>
      <c r="H678" s="29" t="s">
        <v>84</v>
      </c>
      <c r="I678" s="27"/>
      <c r="J678" s="27" t="s">
        <v>73</v>
      </c>
      <c r="K678" s="27"/>
      <c r="L678" s="27"/>
      <c r="M678" s="27" t="s">
        <v>88</v>
      </c>
      <c r="N678" s="27"/>
      <c r="O678" s="27"/>
      <c r="P678" s="27"/>
    </row>
    <row r="679" spans="1:16" s="1" customFormat="1" ht="12.75" x14ac:dyDescent="0.2">
      <c r="A679" s="27" t="s">
        <v>79</v>
      </c>
      <c r="B679" s="27"/>
      <c r="C679" s="27"/>
      <c r="D679" s="27"/>
      <c r="E679" s="28" t="s">
        <v>98</v>
      </c>
      <c r="F679" s="27"/>
      <c r="G679" s="27" t="s">
        <v>64</v>
      </c>
      <c r="H679" s="29" t="s">
        <v>68</v>
      </c>
      <c r="I679" s="27"/>
      <c r="J679" s="27" t="s">
        <v>74</v>
      </c>
      <c r="K679" s="27"/>
      <c r="L679" s="27"/>
      <c r="M679" s="27" t="s">
        <v>89</v>
      </c>
      <c r="N679" s="27"/>
      <c r="O679" s="27"/>
      <c r="P679" s="27"/>
    </row>
    <row r="680" spans="1:16" s="1" customFormat="1" ht="12.75" x14ac:dyDescent="0.2">
      <c r="A680" s="27" t="s">
        <v>80</v>
      </c>
      <c r="B680" s="27"/>
      <c r="C680" s="27"/>
      <c r="D680" s="27"/>
      <c r="E680" s="28" t="s">
        <v>97</v>
      </c>
      <c r="F680" s="27"/>
      <c r="G680" s="27" t="s">
        <v>65</v>
      </c>
      <c r="H680" s="29"/>
      <c r="I680" s="27"/>
      <c r="J680" s="27"/>
      <c r="K680" s="27"/>
      <c r="L680" s="27"/>
      <c r="M680" s="27" t="s">
        <v>90</v>
      </c>
      <c r="N680" s="27"/>
      <c r="O680" s="27"/>
      <c r="P680" s="27"/>
    </row>
    <row r="681" spans="1:16" s="1" customFormat="1" ht="12.75" x14ac:dyDescent="0.2">
      <c r="A681" s="27"/>
      <c r="B681" s="27"/>
      <c r="C681" s="27"/>
      <c r="D681" s="27"/>
      <c r="E681" s="28" t="s">
        <v>96</v>
      </c>
      <c r="F681" s="27"/>
      <c r="G681" s="27" t="s">
        <v>66</v>
      </c>
      <c r="H681" s="29" t="s">
        <v>94</v>
      </c>
      <c r="I681" s="27"/>
      <c r="J681" s="27"/>
      <c r="K681" s="27"/>
      <c r="L681" s="27"/>
      <c r="M681" s="27"/>
      <c r="N681" s="27"/>
      <c r="O681" s="27"/>
      <c r="P681" s="27"/>
    </row>
    <row r="682" spans="1:16" s="1" customFormat="1" ht="12.75" x14ac:dyDescent="0.2">
      <c r="A682" s="27"/>
      <c r="B682" s="27"/>
      <c r="C682" s="27"/>
      <c r="D682" s="27"/>
      <c r="E682" s="28" t="s">
        <v>58</v>
      </c>
      <c r="F682" s="27"/>
      <c r="G682" s="27" t="s">
        <v>67</v>
      </c>
      <c r="H682" s="29" t="s">
        <v>69</v>
      </c>
      <c r="I682" s="27"/>
      <c r="J682" s="27"/>
      <c r="K682" s="27"/>
      <c r="L682" s="27"/>
      <c r="M682" s="27"/>
      <c r="N682" s="27"/>
      <c r="O682" s="27"/>
      <c r="P682" s="27"/>
    </row>
    <row r="683" spans="1:16" s="1" customFormat="1" ht="12.75" x14ac:dyDescent="0.2">
      <c r="A683" s="27"/>
      <c r="B683" s="27"/>
      <c r="C683" s="27"/>
      <c r="D683" s="27"/>
      <c r="E683" s="28" t="s">
        <v>95</v>
      </c>
      <c r="F683" s="27"/>
      <c r="G683" s="27"/>
      <c r="H683" s="27"/>
      <c r="I683" s="27"/>
      <c r="J683" s="27"/>
      <c r="K683" s="27"/>
      <c r="L683" s="27"/>
      <c r="M683" s="27"/>
      <c r="N683" s="27"/>
      <c r="O683" s="27"/>
      <c r="P683" s="27"/>
    </row>
    <row r="684" spans="1:16" s="1" customFormat="1" ht="12.75" x14ac:dyDescent="0.2"/>
    <row r="685" spans="1:16" s="1" customFormat="1" ht="12.75" x14ac:dyDescent="0.2">
      <c r="A685" s="1" t="s">
        <v>1</v>
      </c>
      <c r="C685" s="1" t="s">
        <v>12</v>
      </c>
      <c r="D685" s="1" t="s">
        <v>19</v>
      </c>
      <c r="F685" s="1" t="s">
        <v>22</v>
      </c>
    </row>
    <row r="686" spans="1:16" s="1" customFormat="1" ht="12.75" x14ac:dyDescent="0.2">
      <c r="A686" s="1" t="s">
        <v>2</v>
      </c>
      <c r="C686" s="1" t="s">
        <v>12</v>
      </c>
      <c r="D686" s="1" t="s">
        <v>20</v>
      </c>
      <c r="F686" s="1" t="s">
        <v>23</v>
      </c>
    </row>
    <row r="687" spans="1:16" s="1" customFormat="1" ht="12.75" x14ac:dyDescent="0.2">
      <c r="A687" s="1" t="s">
        <v>3</v>
      </c>
      <c r="C687" s="1" t="s">
        <v>12</v>
      </c>
      <c r="D687" s="1" t="s">
        <v>485</v>
      </c>
    </row>
    <row r="688" spans="1:16" s="1" customFormat="1" ht="12.75" x14ac:dyDescent="0.2"/>
    <row r="689" spans="1:19" s="1" customFormat="1" ht="18" customHeight="1" x14ac:dyDescent="0.2">
      <c r="A689" s="116" t="s">
        <v>11</v>
      </c>
      <c r="B689" s="117"/>
      <c r="C689" s="117"/>
      <c r="D689" s="117"/>
      <c r="E689" s="117"/>
      <c r="F689" s="117"/>
      <c r="G689" s="117"/>
      <c r="H689" s="117"/>
      <c r="I689" s="117"/>
      <c r="J689" s="118"/>
      <c r="K689" s="116" t="s">
        <v>18</v>
      </c>
      <c r="L689" s="117"/>
      <c r="M689" s="117"/>
      <c r="N689" s="117"/>
      <c r="O689" s="117"/>
      <c r="P689" s="118"/>
    </row>
    <row r="690" spans="1:19" s="1" customFormat="1" ht="12.75" x14ac:dyDescent="0.2">
      <c r="A690" s="334" t="s">
        <v>4</v>
      </c>
      <c r="B690" s="337" t="s">
        <v>5</v>
      </c>
      <c r="C690" s="338"/>
      <c r="D690" s="339"/>
      <c r="E690" s="334" t="s">
        <v>6</v>
      </c>
      <c r="F690" s="334" t="s">
        <v>7</v>
      </c>
      <c r="G690" s="334" t="s">
        <v>8</v>
      </c>
      <c r="H690" s="334" t="s">
        <v>9</v>
      </c>
      <c r="I690" s="334" t="s">
        <v>10</v>
      </c>
      <c r="J690" s="334" t="s">
        <v>27</v>
      </c>
      <c r="K690" s="119" t="s">
        <v>26</v>
      </c>
      <c r="L690" s="118"/>
      <c r="M690" s="334" t="s">
        <v>15</v>
      </c>
      <c r="N690" s="119" t="s">
        <v>16</v>
      </c>
      <c r="O690" s="118"/>
      <c r="P690" s="334" t="s">
        <v>25</v>
      </c>
    </row>
    <row r="691" spans="1:19" s="1" customFormat="1" ht="12.75" x14ac:dyDescent="0.2">
      <c r="A691" s="335"/>
      <c r="B691" s="340"/>
      <c r="C691" s="341"/>
      <c r="D691" s="342"/>
      <c r="E691" s="335"/>
      <c r="F691" s="335"/>
      <c r="G691" s="335"/>
      <c r="H691" s="335"/>
      <c r="I691" s="335"/>
      <c r="J691" s="335"/>
      <c r="K691" s="334" t="s">
        <v>13</v>
      </c>
      <c r="L691" s="334" t="s">
        <v>14</v>
      </c>
      <c r="M691" s="335"/>
      <c r="N691" s="334" t="s">
        <v>17</v>
      </c>
      <c r="O691" s="334" t="s">
        <v>28</v>
      </c>
      <c r="P691" s="335"/>
    </row>
    <row r="692" spans="1:19" s="1" customFormat="1" ht="12.75" x14ac:dyDescent="0.2">
      <c r="A692" s="335"/>
      <c r="B692" s="340"/>
      <c r="C692" s="341"/>
      <c r="D692" s="342"/>
      <c r="E692" s="335"/>
      <c r="F692" s="335"/>
      <c r="G692" s="335"/>
      <c r="H692" s="335"/>
      <c r="I692" s="335"/>
      <c r="J692" s="335"/>
      <c r="K692" s="346"/>
      <c r="L692" s="346"/>
      <c r="M692" s="335"/>
      <c r="N692" s="346"/>
      <c r="O692" s="346"/>
      <c r="P692" s="335"/>
    </row>
    <row r="693" spans="1:19" s="1" customFormat="1" ht="12.75" x14ac:dyDescent="0.2">
      <c r="A693" s="335"/>
      <c r="B693" s="340"/>
      <c r="C693" s="341"/>
      <c r="D693" s="342"/>
      <c r="E693" s="335"/>
      <c r="F693" s="335"/>
      <c r="G693" s="335"/>
      <c r="H693" s="335"/>
      <c r="I693" s="335"/>
      <c r="J693" s="335"/>
      <c r="K693" s="335"/>
      <c r="L693" s="335"/>
      <c r="M693" s="335"/>
      <c r="N693" s="335"/>
      <c r="O693" s="335"/>
      <c r="P693" s="335"/>
    </row>
    <row r="694" spans="1:19" s="1" customFormat="1" ht="12.75" x14ac:dyDescent="0.2">
      <c r="A694" s="336"/>
      <c r="B694" s="343"/>
      <c r="C694" s="344"/>
      <c r="D694" s="345"/>
      <c r="E694" s="336"/>
      <c r="F694" s="336"/>
      <c r="G694" s="336"/>
      <c r="H694" s="336"/>
      <c r="I694" s="336"/>
      <c r="J694" s="336"/>
      <c r="K694" s="336"/>
      <c r="L694" s="336"/>
      <c r="M694" s="336"/>
      <c r="N694" s="336"/>
      <c r="O694" s="336"/>
      <c r="P694" s="336"/>
    </row>
    <row r="695" spans="1:19" s="1" customFormat="1" ht="12.75" x14ac:dyDescent="0.2">
      <c r="A695" s="120">
        <v>1</v>
      </c>
      <c r="B695" s="121">
        <v>2</v>
      </c>
      <c r="C695" s="122"/>
      <c r="D695" s="123"/>
      <c r="E695" s="120">
        <v>3</v>
      </c>
      <c r="F695" s="120">
        <v>4</v>
      </c>
      <c r="G695" s="120">
        <v>5</v>
      </c>
      <c r="H695" s="120">
        <v>6</v>
      </c>
      <c r="I695" s="120">
        <v>7</v>
      </c>
      <c r="J695" s="120">
        <v>8</v>
      </c>
      <c r="K695" s="120" t="s">
        <v>1508</v>
      </c>
      <c r="L695" s="120" t="s">
        <v>1509</v>
      </c>
      <c r="M695" s="120">
        <v>10</v>
      </c>
      <c r="N695" s="120" t="s">
        <v>1510</v>
      </c>
      <c r="O695" s="120" t="s">
        <v>1511</v>
      </c>
      <c r="P695" s="120">
        <v>12</v>
      </c>
    </row>
    <row r="696" spans="1:19" s="1" customFormat="1" ht="12.75" x14ac:dyDescent="0.2">
      <c r="A696" s="16"/>
      <c r="B696" s="5"/>
      <c r="C696" s="18"/>
      <c r="D696" s="6"/>
      <c r="E696" s="4"/>
      <c r="F696" s="4"/>
      <c r="G696" s="4"/>
      <c r="H696" s="4"/>
      <c r="I696" s="4"/>
      <c r="J696" s="4"/>
      <c r="K696" s="4"/>
      <c r="L696" s="4"/>
      <c r="M696" s="4"/>
      <c r="N696" s="4"/>
      <c r="O696" s="4"/>
      <c r="P696" s="4"/>
    </row>
    <row r="697" spans="1:19" s="1" customFormat="1" ht="12.75" x14ac:dyDescent="0.2">
      <c r="A697" s="153" t="s">
        <v>1296</v>
      </c>
      <c r="B697" s="8" t="s">
        <v>36</v>
      </c>
      <c r="C697" s="19"/>
      <c r="D697" s="9"/>
      <c r="E697" s="7" t="s">
        <v>498</v>
      </c>
      <c r="F697" s="7" t="s">
        <v>499</v>
      </c>
      <c r="G697" s="7" t="s">
        <v>34</v>
      </c>
      <c r="H697" s="159">
        <v>2.9</v>
      </c>
      <c r="I697" s="13" t="s">
        <v>116</v>
      </c>
      <c r="J697" s="13" t="s">
        <v>29</v>
      </c>
      <c r="K697" s="17">
        <v>0</v>
      </c>
      <c r="L697" s="17">
        <v>2.9</v>
      </c>
      <c r="M697" s="17">
        <v>3.5</v>
      </c>
      <c r="N697" s="13" t="s">
        <v>47</v>
      </c>
      <c r="O697" s="13" t="s">
        <v>51</v>
      </c>
      <c r="P697" s="13" t="s">
        <v>49</v>
      </c>
      <c r="R697" s="1" t="s">
        <v>36</v>
      </c>
      <c r="S697" s="1" t="s">
        <v>498</v>
      </c>
    </row>
    <row r="698" spans="1:19" s="1" customFormat="1" ht="12.75" x14ac:dyDescent="0.2">
      <c r="A698" s="153" t="s">
        <v>1297</v>
      </c>
      <c r="B698" s="8" t="s">
        <v>36</v>
      </c>
      <c r="C698" s="19"/>
      <c r="D698" s="9"/>
      <c r="E698" s="7" t="s">
        <v>500</v>
      </c>
      <c r="F698" s="7" t="s">
        <v>501</v>
      </c>
      <c r="G698" s="7" t="s">
        <v>502</v>
      </c>
      <c r="H698" s="159">
        <v>1.22</v>
      </c>
      <c r="I698" s="13" t="s">
        <v>116</v>
      </c>
      <c r="J698" s="13" t="s">
        <v>29</v>
      </c>
      <c r="K698" s="17">
        <v>0</v>
      </c>
      <c r="L698" s="17">
        <v>0.62</v>
      </c>
      <c r="M698" s="17">
        <v>3</v>
      </c>
      <c r="N698" s="13" t="s">
        <v>47</v>
      </c>
      <c r="O698" s="13" t="s">
        <v>48</v>
      </c>
      <c r="P698" s="13" t="s">
        <v>49</v>
      </c>
      <c r="R698" s="1" t="s">
        <v>36</v>
      </c>
      <c r="S698" s="1" t="s">
        <v>500</v>
      </c>
    </row>
    <row r="699" spans="1:19" s="1" customFormat="1" ht="12.75" x14ac:dyDescent="0.2">
      <c r="A699" s="153"/>
      <c r="B699" s="8"/>
      <c r="C699" s="19"/>
      <c r="D699" s="9"/>
      <c r="E699" s="7"/>
      <c r="F699" s="7"/>
      <c r="G699" s="7"/>
      <c r="H699" s="159"/>
      <c r="I699" s="13"/>
      <c r="J699" s="13"/>
      <c r="K699" s="17">
        <v>0.62</v>
      </c>
      <c r="L699" s="17">
        <v>1.22</v>
      </c>
      <c r="M699" s="17">
        <v>3</v>
      </c>
      <c r="N699" s="13" t="s">
        <v>47</v>
      </c>
      <c r="O699" s="13" t="s">
        <v>51</v>
      </c>
      <c r="P699" s="13" t="s">
        <v>49</v>
      </c>
    </row>
    <row r="700" spans="1:19" s="1" customFormat="1" ht="12.75" x14ac:dyDescent="0.2">
      <c r="A700" s="153" t="s">
        <v>1298</v>
      </c>
      <c r="B700" s="8" t="s">
        <v>486</v>
      </c>
      <c r="C700" s="19"/>
      <c r="D700" s="9"/>
      <c r="E700" s="7" t="s">
        <v>503</v>
      </c>
      <c r="F700" s="7" t="s">
        <v>1536</v>
      </c>
      <c r="G700" s="7" t="s">
        <v>504</v>
      </c>
      <c r="H700" s="159">
        <v>7.1</v>
      </c>
      <c r="I700" s="13" t="s">
        <v>116</v>
      </c>
      <c r="J700" s="13" t="s">
        <v>29</v>
      </c>
      <c r="K700" s="17">
        <v>0</v>
      </c>
      <c r="L700" s="17">
        <v>1.65</v>
      </c>
      <c r="M700" s="17">
        <v>3.5</v>
      </c>
      <c r="N700" s="13" t="s">
        <v>47</v>
      </c>
      <c r="O700" s="13" t="s">
        <v>51</v>
      </c>
      <c r="P700" s="13" t="s">
        <v>49</v>
      </c>
      <c r="R700" s="1" t="s">
        <v>486</v>
      </c>
      <c r="S700" s="1" t="s">
        <v>503</v>
      </c>
    </row>
    <row r="701" spans="1:19" s="1" customFormat="1" ht="12.75" x14ac:dyDescent="0.2">
      <c r="A701" s="153"/>
      <c r="B701" s="8"/>
      <c r="C701" s="19"/>
      <c r="D701" s="9"/>
      <c r="E701" s="7"/>
      <c r="F701" s="7" t="s">
        <v>30</v>
      </c>
      <c r="G701" s="7" t="s">
        <v>30</v>
      </c>
      <c r="H701" s="159"/>
      <c r="I701" s="13"/>
      <c r="J701" s="13"/>
      <c r="K701" s="17">
        <v>1.65</v>
      </c>
      <c r="L701" s="17">
        <v>7.1</v>
      </c>
      <c r="M701" s="17">
        <v>3.5</v>
      </c>
      <c r="N701" s="13" t="s">
        <v>47</v>
      </c>
      <c r="O701" s="13" t="s">
        <v>48</v>
      </c>
      <c r="P701" s="13" t="s">
        <v>49</v>
      </c>
    </row>
    <row r="702" spans="1:19" s="1" customFormat="1" ht="12.75" x14ac:dyDescent="0.2">
      <c r="A702" s="153" t="s">
        <v>1299</v>
      </c>
      <c r="B702" s="8" t="s">
        <v>36</v>
      </c>
      <c r="C702" s="19"/>
      <c r="D702" s="9"/>
      <c r="E702" s="7" t="s">
        <v>505</v>
      </c>
      <c r="F702" s="7" t="s">
        <v>506</v>
      </c>
      <c r="G702" s="7" t="s">
        <v>507</v>
      </c>
      <c r="H702" s="159">
        <v>1.36</v>
      </c>
      <c r="I702" s="13" t="s">
        <v>116</v>
      </c>
      <c r="J702" s="13" t="s">
        <v>29</v>
      </c>
      <c r="K702" s="17">
        <v>0</v>
      </c>
      <c r="L702" s="17">
        <v>1.36</v>
      </c>
      <c r="M702" s="17">
        <v>3.5</v>
      </c>
      <c r="N702" s="13" t="s">
        <v>47</v>
      </c>
      <c r="O702" s="13" t="s">
        <v>51</v>
      </c>
      <c r="P702" s="13" t="s">
        <v>49</v>
      </c>
      <c r="R702" s="1" t="s">
        <v>36</v>
      </c>
      <c r="S702" s="1" t="s">
        <v>505</v>
      </c>
    </row>
    <row r="703" spans="1:19" s="1" customFormat="1" ht="12.75" x14ac:dyDescent="0.2">
      <c r="A703" s="153" t="s">
        <v>1300</v>
      </c>
      <c r="B703" s="8" t="s">
        <v>36</v>
      </c>
      <c r="C703" s="19"/>
      <c r="D703" s="9"/>
      <c r="E703" s="7" t="s">
        <v>508</v>
      </c>
      <c r="F703" s="7" t="s">
        <v>509</v>
      </c>
      <c r="G703" s="7" t="s">
        <v>510</v>
      </c>
      <c r="H703" s="159">
        <v>1.5</v>
      </c>
      <c r="I703" s="13" t="s">
        <v>116</v>
      </c>
      <c r="J703" s="13" t="s">
        <v>29</v>
      </c>
      <c r="K703" s="17">
        <v>0</v>
      </c>
      <c r="L703" s="17">
        <v>1.4</v>
      </c>
      <c r="M703" s="17">
        <v>3</v>
      </c>
      <c r="N703" s="13" t="s">
        <v>47</v>
      </c>
      <c r="O703" s="13" t="s">
        <v>51</v>
      </c>
      <c r="P703" s="13" t="s">
        <v>49</v>
      </c>
      <c r="R703" s="1" t="s">
        <v>36</v>
      </c>
      <c r="S703" s="1" t="s">
        <v>508</v>
      </c>
    </row>
    <row r="704" spans="1:19" s="1" customFormat="1" ht="12.75" x14ac:dyDescent="0.2">
      <c r="A704" s="153"/>
      <c r="B704" s="8"/>
      <c r="C704" s="19"/>
      <c r="D704" s="9"/>
      <c r="E704" s="7"/>
      <c r="F704" s="7" t="s">
        <v>30</v>
      </c>
      <c r="G704" s="7" t="s">
        <v>30</v>
      </c>
      <c r="H704" s="159"/>
      <c r="I704" s="13"/>
      <c r="J704" s="13"/>
      <c r="K704" s="17">
        <v>1.4</v>
      </c>
      <c r="L704" s="17">
        <v>1.5</v>
      </c>
      <c r="M704" s="17">
        <v>3.5</v>
      </c>
      <c r="N704" s="13" t="s">
        <v>29</v>
      </c>
      <c r="O704" s="13" t="s">
        <v>50</v>
      </c>
      <c r="P704" s="13" t="s">
        <v>49</v>
      </c>
    </row>
    <row r="705" spans="1:19" s="1" customFormat="1" ht="12.75" x14ac:dyDescent="0.2">
      <c r="A705" s="168" t="s">
        <v>1430</v>
      </c>
      <c r="B705" s="169" t="s">
        <v>487</v>
      </c>
      <c r="C705" s="170"/>
      <c r="D705" s="171"/>
      <c r="E705" s="172"/>
      <c r="F705" s="172" t="s">
        <v>1538</v>
      </c>
      <c r="G705" s="172" t="s">
        <v>1539</v>
      </c>
      <c r="H705" s="174">
        <v>0.15</v>
      </c>
      <c r="I705" s="173" t="s">
        <v>121</v>
      </c>
      <c r="J705" s="13" t="s">
        <v>29</v>
      </c>
      <c r="K705" s="17">
        <v>0</v>
      </c>
      <c r="L705" s="17">
        <v>0.15</v>
      </c>
      <c r="M705" s="17">
        <v>3.5</v>
      </c>
      <c r="N705" s="13" t="s">
        <v>47</v>
      </c>
      <c r="O705" s="13" t="s">
        <v>51</v>
      </c>
      <c r="P705" s="13" t="s">
        <v>49</v>
      </c>
      <c r="R705" s="1" t="s">
        <v>487</v>
      </c>
    </row>
    <row r="706" spans="1:19" s="1" customFormat="1" ht="12.75" x14ac:dyDescent="0.2">
      <c r="A706" s="168" t="s">
        <v>1431</v>
      </c>
      <c r="B706" s="169" t="s">
        <v>488</v>
      </c>
      <c r="C706" s="170"/>
      <c r="D706" s="171"/>
      <c r="E706" s="172"/>
      <c r="F706" s="172" t="s">
        <v>511</v>
      </c>
      <c r="G706" s="172" t="s">
        <v>1540</v>
      </c>
      <c r="H706" s="174">
        <v>0.4</v>
      </c>
      <c r="I706" s="173" t="s">
        <v>121</v>
      </c>
      <c r="J706" s="13" t="s">
        <v>29</v>
      </c>
      <c r="K706" s="17">
        <v>0</v>
      </c>
      <c r="L706" s="17">
        <v>0.4</v>
      </c>
      <c r="M706" s="17">
        <v>3.5</v>
      </c>
      <c r="N706" s="13" t="s">
        <v>47</v>
      </c>
      <c r="O706" s="13" t="s">
        <v>51</v>
      </c>
      <c r="P706" s="13" t="s">
        <v>49</v>
      </c>
      <c r="R706" s="1" t="s">
        <v>488</v>
      </c>
    </row>
    <row r="707" spans="1:19" s="1" customFormat="1" ht="12.75" x14ac:dyDescent="0.2">
      <c r="A707" s="168" t="s">
        <v>1432</v>
      </c>
      <c r="B707" s="169" t="s">
        <v>489</v>
      </c>
      <c r="C707" s="170"/>
      <c r="D707" s="171"/>
      <c r="E707" s="172"/>
      <c r="F707" s="172" t="s">
        <v>1537</v>
      </c>
      <c r="G707" s="172" t="s">
        <v>1541</v>
      </c>
      <c r="H707" s="174">
        <v>0.18</v>
      </c>
      <c r="I707" s="173" t="s">
        <v>121</v>
      </c>
      <c r="J707" s="13" t="s">
        <v>29</v>
      </c>
      <c r="K707" s="17">
        <v>0</v>
      </c>
      <c r="L707" s="17">
        <v>0.18</v>
      </c>
      <c r="M707" s="17">
        <v>3.5</v>
      </c>
      <c r="N707" s="13" t="s">
        <v>47</v>
      </c>
      <c r="O707" s="13" t="s">
        <v>51</v>
      </c>
      <c r="P707" s="13" t="s">
        <v>49</v>
      </c>
      <c r="R707" s="1" t="s">
        <v>489</v>
      </c>
    </row>
    <row r="708" spans="1:19" s="1" customFormat="1" ht="12.75" x14ac:dyDescent="0.2">
      <c r="A708" s="168" t="s">
        <v>1433</v>
      </c>
      <c r="B708" s="169" t="s">
        <v>490</v>
      </c>
      <c r="C708" s="170"/>
      <c r="D708" s="171"/>
      <c r="E708" s="172"/>
      <c r="F708" s="172" t="s">
        <v>478</v>
      </c>
      <c r="G708" s="172" t="s">
        <v>34</v>
      </c>
      <c r="H708" s="174">
        <v>0.45</v>
      </c>
      <c r="I708" s="173" t="s">
        <v>121</v>
      </c>
      <c r="J708" s="13" t="s">
        <v>29</v>
      </c>
      <c r="K708" s="17">
        <v>0</v>
      </c>
      <c r="L708" s="17">
        <v>0.2</v>
      </c>
      <c r="M708" s="17">
        <v>3.5</v>
      </c>
      <c r="N708" s="13" t="s">
        <v>47</v>
      </c>
      <c r="O708" s="13" t="s">
        <v>51</v>
      </c>
      <c r="P708" s="13" t="s">
        <v>49</v>
      </c>
      <c r="R708" s="1" t="s">
        <v>490</v>
      </c>
    </row>
    <row r="709" spans="1:19" s="1" customFormat="1" ht="12.75" x14ac:dyDescent="0.2">
      <c r="A709" s="168"/>
      <c r="B709" s="169"/>
      <c r="C709" s="170"/>
      <c r="D709" s="171"/>
      <c r="E709" s="172"/>
      <c r="F709" s="172"/>
      <c r="G709" s="172"/>
      <c r="H709" s="174"/>
      <c r="I709" s="173"/>
      <c r="J709" s="13"/>
      <c r="K709" s="17">
        <v>0.2</v>
      </c>
      <c r="L709" s="17">
        <v>0.45</v>
      </c>
      <c r="M709" s="17">
        <v>3.5</v>
      </c>
      <c r="N709" s="13" t="s">
        <v>47</v>
      </c>
      <c r="O709" s="13" t="s">
        <v>51</v>
      </c>
      <c r="P709" s="13" t="s">
        <v>49</v>
      </c>
    </row>
    <row r="710" spans="1:19" s="1" customFormat="1" ht="12.75" x14ac:dyDescent="0.2">
      <c r="A710" s="168" t="s">
        <v>1434</v>
      </c>
      <c r="B710" s="169" t="s">
        <v>491</v>
      </c>
      <c r="C710" s="170"/>
      <c r="D710" s="171"/>
      <c r="E710" s="172"/>
      <c r="F710" s="172" t="s">
        <v>512</v>
      </c>
      <c r="G710" s="172" t="s">
        <v>513</v>
      </c>
      <c r="H710" s="174">
        <v>0.45</v>
      </c>
      <c r="I710" s="173" t="s">
        <v>121</v>
      </c>
      <c r="J710" s="13" t="s">
        <v>29</v>
      </c>
      <c r="K710" s="17">
        <v>0</v>
      </c>
      <c r="L710" s="17">
        <v>0.45</v>
      </c>
      <c r="M710" s="17">
        <v>3</v>
      </c>
      <c r="N710" s="13" t="s">
        <v>47</v>
      </c>
      <c r="O710" s="13" t="s">
        <v>51</v>
      </c>
      <c r="P710" s="13" t="s">
        <v>49</v>
      </c>
      <c r="R710" s="1" t="s">
        <v>491</v>
      </c>
    </row>
    <row r="711" spans="1:19" s="1" customFormat="1" ht="12.75" x14ac:dyDescent="0.2">
      <c r="A711" s="168" t="s">
        <v>1435</v>
      </c>
      <c r="B711" s="169" t="s">
        <v>492</v>
      </c>
      <c r="C711" s="170"/>
      <c r="D711" s="171"/>
      <c r="E711" s="172"/>
      <c r="F711" s="172" t="s">
        <v>478</v>
      </c>
      <c r="G711" s="172" t="s">
        <v>1542</v>
      </c>
      <c r="H711" s="174">
        <v>0.4</v>
      </c>
      <c r="I711" s="173" t="s">
        <v>121</v>
      </c>
      <c r="J711" s="13" t="s">
        <v>29</v>
      </c>
      <c r="K711" s="17">
        <v>0</v>
      </c>
      <c r="L711" s="17">
        <v>0.4</v>
      </c>
      <c r="M711" s="17">
        <v>3.5</v>
      </c>
      <c r="N711" s="13" t="s">
        <v>47</v>
      </c>
      <c r="O711" s="13" t="s">
        <v>51</v>
      </c>
      <c r="P711" s="13" t="s">
        <v>49</v>
      </c>
      <c r="R711" s="1" t="s">
        <v>492</v>
      </c>
    </row>
    <row r="712" spans="1:19" s="1" customFormat="1" ht="12.75" x14ac:dyDescent="0.2">
      <c r="A712" s="168" t="s">
        <v>1436</v>
      </c>
      <c r="B712" s="169" t="s">
        <v>493</v>
      </c>
      <c r="C712" s="170"/>
      <c r="D712" s="171"/>
      <c r="E712" s="172"/>
      <c r="F712" s="172" t="s">
        <v>34</v>
      </c>
      <c r="G712" s="172"/>
      <c r="H712" s="174">
        <v>0.2</v>
      </c>
      <c r="I712" s="173" t="s">
        <v>121</v>
      </c>
      <c r="J712" s="13" t="s">
        <v>29</v>
      </c>
      <c r="K712" s="17">
        <v>0</v>
      </c>
      <c r="L712" s="17">
        <v>0.2</v>
      </c>
      <c r="M712" s="17">
        <v>3.5</v>
      </c>
      <c r="N712" s="13" t="s">
        <v>47</v>
      </c>
      <c r="O712" s="13" t="s">
        <v>51</v>
      </c>
      <c r="P712" s="13" t="s">
        <v>49</v>
      </c>
      <c r="R712" s="1" t="s">
        <v>493</v>
      </c>
    </row>
    <row r="713" spans="1:19" s="1" customFormat="1" ht="12.75" x14ac:dyDescent="0.2">
      <c r="A713" s="168" t="s">
        <v>1437</v>
      </c>
      <c r="B713" s="169" t="s">
        <v>494</v>
      </c>
      <c r="C713" s="170"/>
      <c r="D713" s="171"/>
      <c r="E713" s="172"/>
      <c r="F713" s="172"/>
      <c r="G713" s="172" t="s">
        <v>1543</v>
      </c>
      <c r="H713" s="174">
        <v>1</v>
      </c>
      <c r="I713" s="173" t="s">
        <v>121</v>
      </c>
      <c r="J713" s="13" t="s">
        <v>29</v>
      </c>
      <c r="K713" s="17">
        <v>0</v>
      </c>
      <c r="L713" s="17">
        <v>1</v>
      </c>
      <c r="M713" s="17">
        <v>3.5</v>
      </c>
      <c r="N713" s="13" t="s">
        <v>47</v>
      </c>
      <c r="O713" s="13" t="s">
        <v>51</v>
      </c>
      <c r="P713" s="13" t="s">
        <v>49</v>
      </c>
      <c r="R713" s="1" t="s">
        <v>494</v>
      </c>
    </row>
    <row r="714" spans="1:19" s="1" customFormat="1" ht="12.75" x14ac:dyDescent="0.2">
      <c r="A714" s="168" t="s">
        <v>1438</v>
      </c>
      <c r="B714" s="169" t="s">
        <v>495</v>
      </c>
      <c r="C714" s="170"/>
      <c r="D714" s="171"/>
      <c r="E714" s="172"/>
      <c r="F714" s="172"/>
      <c r="G714" s="172" t="s">
        <v>1543</v>
      </c>
      <c r="H714" s="174">
        <v>0.55000000000000004</v>
      </c>
      <c r="I714" s="173" t="s">
        <v>121</v>
      </c>
      <c r="J714" s="13" t="s">
        <v>29</v>
      </c>
      <c r="K714" s="17">
        <v>0</v>
      </c>
      <c r="L714" s="17">
        <v>0.55000000000000004</v>
      </c>
      <c r="M714" s="17">
        <v>3</v>
      </c>
      <c r="N714" s="13" t="s">
        <v>47</v>
      </c>
      <c r="O714" s="13" t="s">
        <v>51</v>
      </c>
      <c r="P714" s="13" t="s">
        <v>49</v>
      </c>
      <c r="R714" s="1" t="s">
        <v>495</v>
      </c>
    </row>
    <row r="715" spans="1:19" s="1" customFormat="1" ht="12.75" x14ac:dyDescent="0.2">
      <c r="A715" s="168" t="s">
        <v>1439</v>
      </c>
      <c r="B715" s="169" t="s">
        <v>496</v>
      </c>
      <c r="C715" s="170"/>
      <c r="D715" s="171"/>
      <c r="E715" s="172" t="s">
        <v>514</v>
      </c>
      <c r="F715" s="172" t="s">
        <v>1545</v>
      </c>
      <c r="G715" s="172" t="s">
        <v>1533</v>
      </c>
      <c r="H715" s="174">
        <v>2</v>
      </c>
      <c r="I715" s="173" t="s">
        <v>35</v>
      </c>
      <c r="J715" s="13" t="s">
        <v>29</v>
      </c>
      <c r="K715" s="17">
        <v>0</v>
      </c>
      <c r="L715" s="17">
        <v>2</v>
      </c>
      <c r="M715" s="17">
        <v>3</v>
      </c>
      <c r="N715" s="13" t="s">
        <v>29</v>
      </c>
      <c r="O715" s="13" t="s">
        <v>50</v>
      </c>
      <c r="P715" s="13" t="s">
        <v>49</v>
      </c>
      <c r="R715" s="1" t="s">
        <v>496</v>
      </c>
      <c r="S715" s="1" t="s">
        <v>514</v>
      </c>
    </row>
    <row r="716" spans="1:19" s="1" customFormat="1" ht="12.75" x14ac:dyDescent="0.2">
      <c r="A716" s="153" t="s">
        <v>1301</v>
      </c>
      <c r="B716" s="8" t="s">
        <v>497</v>
      </c>
      <c r="C716" s="19"/>
      <c r="D716" s="9"/>
      <c r="E716" s="7" t="s">
        <v>515</v>
      </c>
      <c r="F716" s="7" t="s">
        <v>1544</v>
      </c>
      <c r="G716" s="7" t="s">
        <v>516</v>
      </c>
      <c r="H716" s="159">
        <v>9</v>
      </c>
      <c r="I716" s="13"/>
      <c r="J716" s="13"/>
      <c r="K716" s="17">
        <v>0</v>
      </c>
      <c r="L716" s="17">
        <v>9</v>
      </c>
      <c r="M716" s="17">
        <v>3.5</v>
      </c>
      <c r="N716" s="13" t="s">
        <v>29</v>
      </c>
      <c r="O716" s="13" t="s">
        <v>51</v>
      </c>
      <c r="P716" s="13" t="s">
        <v>49</v>
      </c>
      <c r="R716" s="1" t="s">
        <v>497</v>
      </c>
      <c r="S716" s="1" t="s">
        <v>515</v>
      </c>
    </row>
    <row r="717" spans="1:19" s="1" customFormat="1" ht="12.75" x14ac:dyDescent="0.2">
      <c r="A717" s="15"/>
      <c r="B717" s="11"/>
      <c r="C717" s="20"/>
      <c r="D717" s="12"/>
      <c r="E717" s="10"/>
      <c r="F717" s="10"/>
      <c r="G717" s="10"/>
      <c r="H717" s="180"/>
      <c r="I717" s="10"/>
      <c r="J717" s="10"/>
      <c r="K717" s="10"/>
      <c r="L717" s="10"/>
      <c r="M717" s="10"/>
      <c r="N717" s="10"/>
      <c r="O717" s="10"/>
      <c r="P717" s="10"/>
    </row>
    <row r="718" spans="1:19" s="1" customFormat="1" ht="15.95" customHeight="1" x14ac:dyDescent="0.2">
      <c r="A718" s="21"/>
      <c r="B718" s="22"/>
      <c r="C718" s="22"/>
      <c r="D718" s="22"/>
      <c r="E718" s="22"/>
      <c r="F718" s="22"/>
      <c r="G718" s="23" t="s">
        <v>52</v>
      </c>
      <c r="H718" s="181">
        <f>SUM(H696:H717)</f>
        <v>28.859999999999996</v>
      </c>
      <c r="I718" s="25"/>
      <c r="J718" s="22"/>
      <c r="K718" s="22"/>
      <c r="L718" s="22"/>
      <c r="M718" s="22"/>
      <c r="N718" s="22"/>
      <c r="O718" s="22"/>
      <c r="P718" s="26"/>
    </row>
    <row r="719" spans="1:19" s="1" customFormat="1" ht="12.75" x14ac:dyDescent="0.2"/>
    <row r="720" spans="1:19" s="1" customFormat="1" ht="12.75" x14ac:dyDescent="0.2"/>
    <row r="721" spans="1:16" s="1" customFormat="1" ht="12.75" x14ac:dyDescent="0.2">
      <c r="A721" s="27" t="s">
        <v>53</v>
      </c>
      <c r="B721" s="27"/>
      <c r="C721" s="27"/>
      <c r="D721" s="27"/>
      <c r="E721" s="28" t="s">
        <v>54</v>
      </c>
      <c r="F721" s="27"/>
      <c r="G721" s="27" t="s">
        <v>59</v>
      </c>
      <c r="H721" s="29" t="s">
        <v>91</v>
      </c>
      <c r="I721" s="27"/>
      <c r="J721" s="27" t="s">
        <v>92</v>
      </c>
      <c r="K721" s="27"/>
      <c r="L721" s="27"/>
      <c r="M721" s="27" t="s">
        <v>93</v>
      </c>
      <c r="N721" s="27"/>
      <c r="O721" s="27"/>
      <c r="P721" s="27"/>
    </row>
    <row r="722" spans="1:16" s="1" customFormat="1" ht="12.75" x14ac:dyDescent="0.2">
      <c r="A722" s="27" t="s">
        <v>75</v>
      </c>
      <c r="B722" s="27"/>
      <c r="C722" s="27"/>
      <c r="D722" s="27"/>
      <c r="E722" s="28" t="s">
        <v>55</v>
      </c>
      <c r="F722" s="27"/>
      <c r="G722" s="27" t="s">
        <v>60</v>
      </c>
      <c r="H722" s="29" t="s">
        <v>81</v>
      </c>
      <c r="I722" s="27"/>
      <c r="J722" s="27" t="s">
        <v>70</v>
      </c>
      <c r="K722" s="27"/>
      <c r="L722" s="27"/>
      <c r="M722" s="27" t="s">
        <v>86</v>
      </c>
      <c r="N722" s="27"/>
      <c r="O722" s="27"/>
      <c r="P722" s="27"/>
    </row>
    <row r="723" spans="1:16" s="1" customFormat="1" ht="12.75" x14ac:dyDescent="0.2">
      <c r="A723" s="27" t="s">
        <v>76</v>
      </c>
      <c r="B723" s="27"/>
      <c r="C723" s="27"/>
      <c r="D723" s="27"/>
      <c r="E723" s="28" t="s">
        <v>56</v>
      </c>
      <c r="F723" s="27"/>
      <c r="G723" s="27" t="s">
        <v>61</v>
      </c>
      <c r="H723" s="29" t="s">
        <v>82</v>
      </c>
      <c r="I723" s="27"/>
      <c r="J723" s="27" t="s">
        <v>71</v>
      </c>
      <c r="K723" s="27"/>
      <c r="L723" s="27"/>
      <c r="M723" s="27" t="s">
        <v>87</v>
      </c>
      <c r="N723" s="27"/>
      <c r="O723" s="27"/>
      <c r="P723" s="27"/>
    </row>
    <row r="724" spans="1:16" s="1" customFormat="1" ht="12.75" x14ac:dyDescent="0.2">
      <c r="A724" s="27" t="s">
        <v>77</v>
      </c>
      <c r="B724" s="27"/>
      <c r="C724" s="27"/>
      <c r="D724" s="27"/>
      <c r="E724" s="28" t="s">
        <v>99</v>
      </c>
      <c r="F724" s="27"/>
      <c r="G724" s="27" t="s">
        <v>62</v>
      </c>
      <c r="H724" s="29" t="s">
        <v>83</v>
      </c>
      <c r="I724" s="27"/>
      <c r="J724" s="27" t="s">
        <v>72</v>
      </c>
      <c r="K724" s="27"/>
      <c r="L724" s="27"/>
      <c r="M724" s="27" t="s">
        <v>85</v>
      </c>
      <c r="N724" s="27"/>
      <c r="O724" s="27"/>
      <c r="P724" s="27"/>
    </row>
    <row r="725" spans="1:16" s="1" customFormat="1" ht="12.75" x14ac:dyDescent="0.2">
      <c r="A725" s="27" t="s">
        <v>78</v>
      </c>
      <c r="B725" s="27"/>
      <c r="C725" s="27"/>
      <c r="D725" s="27"/>
      <c r="E725" s="28" t="s">
        <v>57</v>
      </c>
      <c r="F725" s="27"/>
      <c r="G725" s="27" t="s">
        <v>63</v>
      </c>
      <c r="H725" s="29" t="s">
        <v>84</v>
      </c>
      <c r="I725" s="27"/>
      <c r="J725" s="27" t="s">
        <v>73</v>
      </c>
      <c r="K725" s="27"/>
      <c r="L725" s="27"/>
      <c r="M725" s="27" t="s">
        <v>88</v>
      </c>
      <c r="N725" s="27"/>
      <c r="O725" s="27"/>
      <c r="P725" s="27"/>
    </row>
    <row r="726" spans="1:16" s="1" customFormat="1" ht="12.75" x14ac:dyDescent="0.2">
      <c r="A726" s="27" t="s">
        <v>79</v>
      </c>
      <c r="B726" s="27"/>
      <c r="C726" s="27"/>
      <c r="D726" s="27"/>
      <c r="E726" s="28" t="s">
        <v>98</v>
      </c>
      <c r="F726" s="27"/>
      <c r="G726" s="27" t="s">
        <v>64</v>
      </c>
      <c r="H726" s="29" t="s">
        <v>68</v>
      </c>
      <c r="I726" s="27"/>
      <c r="J726" s="27" t="s">
        <v>74</v>
      </c>
      <c r="K726" s="27"/>
      <c r="L726" s="27"/>
      <c r="M726" s="27" t="s">
        <v>89</v>
      </c>
      <c r="N726" s="27"/>
      <c r="O726" s="27"/>
      <c r="P726" s="27"/>
    </row>
    <row r="727" spans="1:16" s="1" customFormat="1" ht="12.75" x14ac:dyDescent="0.2">
      <c r="A727" s="27" t="s">
        <v>80</v>
      </c>
      <c r="B727" s="27"/>
      <c r="C727" s="27"/>
      <c r="D727" s="27"/>
      <c r="E727" s="28" t="s">
        <v>97</v>
      </c>
      <c r="F727" s="27"/>
      <c r="G727" s="27" t="s">
        <v>65</v>
      </c>
      <c r="H727" s="29"/>
      <c r="I727" s="27"/>
      <c r="J727" s="27"/>
      <c r="K727" s="27"/>
      <c r="L727" s="27"/>
      <c r="M727" s="27" t="s">
        <v>90</v>
      </c>
      <c r="N727" s="27"/>
      <c r="O727" s="27"/>
      <c r="P727" s="27"/>
    </row>
    <row r="728" spans="1:16" s="1" customFormat="1" ht="12.75" x14ac:dyDescent="0.2">
      <c r="A728" s="27"/>
      <c r="B728" s="27"/>
      <c r="C728" s="27"/>
      <c r="D728" s="27"/>
      <c r="E728" s="28" t="s">
        <v>96</v>
      </c>
      <c r="F728" s="27"/>
      <c r="G728" s="27" t="s">
        <v>66</v>
      </c>
      <c r="H728" s="29" t="s">
        <v>94</v>
      </c>
      <c r="I728" s="27"/>
      <c r="J728" s="27"/>
      <c r="K728" s="27"/>
      <c r="L728" s="27"/>
      <c r="M728" s="27"/>
      <c r="N728" s="27"/>
      <c r="O728" s="27"/>
      <c r="P728" s="27"/>
    </row>
    <row r="729" spans="1:16" s="1" customFormat="1" ht="12.75" x14ac:dyDescent="0.2">
      <c r="A729" s="27"/>
      <c r="B729" s="27"/>
      <c r="C729" s="27"/>
      <c r="D729" s="27"/>
      <c r="E729" s="28" t="s">
        <v>58</v>
      </c>
      <c r="F729" s="27"/>
      <c r="G729" s="27" t="s">
        <v>67</v>
      </c>
      <c r="H729" s="29" t="s">
        <v>69</v>
      </c>
      <c r="I729" s="27"/>
      <c r="J729" s="27"/>
      <c r="K729" s="27"/>
      <c r="L729" s="27"/>
      <c r="M729" s="27"/>
      <c r="N729" s="27"/>
      <c r="O729" s="27"/>
      <c r="P729" s="27"/>
    </row>
    <row r="730" spans="1:16" s="1" customFormat="1" ht="12.75" x14ac:dyDescent="0.2">
      <c r="A730" s="27"/>
      <c r="B730" s="27"/>
      <c r="C730" s="27"/>
      <c r="D730" s="27"/>
      <c r="E730" s="28" t="s">
        <v>95</v>
      </c>
      <c r="F730" s="27"/>
      <c r="G730" s="27"/>
      <c r="H730" s="27"/>
      <c r="I730" s="27"/>
      <c r="J730" s="27"/>
      <c r="K730" s="27"/>
      <c r="L730" s="27"/>
      <c r="M730" s="27"/>
      <c r="N730" s="27"/>
      <c r="O730" s="27"/>
      <c r="P730" s="27"/>
    </row>
    <row r="731" spans="1:16" s="1" customFormat="1" ht="12.75" x14ac:dyDescent="0.2"/>
    <row r="732" spans="1:16" s="1" customFormat="1" ht="12.75" x14ac:dyDescent="0.2">
      <c r="A732" s="1" t="s">
        <v>1</v>
      </c>
      <c r="C732" s="1" t="s">
        <v>12</v>
      </c>
      <c r="D732" s="1" t="s">
        <v>19</v>
      </c>
      <c r="F732" s="1" t="s">
        <v>22</v>
      </c>
    </row>
    <row r="733" spans="1:16" s="1" customFormat="1" ht="12.75" x14ac:dyDescent="0.2">
      <c r="A733" s="1" t="s">
        <v>2</v>
      </c>
      <c r="C733" s="1" t="s">
        <v>12</v>
      </c>
      <c r="D733" s="1" t="s">
        <v>20</v>
      </c>
      <c r="F733" s="1" t="s">
        <v>23</v>
      </c>
    </row>
    <row r="734" spans="1:16" s="1" customFormat="1" ht="12.75" x14ac:dyDescent="0.2">
      <c r="A734" s="1" t="s">
        <v>3</v>
      </c>
      <c r="C734" s="1" t="s">
        <v>12</v>
      </c>
      <c r="D734" s="1" t="s">
        <v>517</v>
      </c>
    </row>
    <row r="735" spans="1:16" s="1" customFormat="1" ht="12.75" x14ac:dyDescent="0.2"/>
    <row r="736" spans="1:16" s="1" customFormat="1" ht="18" customHeight="1" x14ac:dyDescent="0.2">
      <c r="A736" s="116" t="s">
        <v>11</v>
      </c>
      <c r="B736" s="117"/>
      <c r="C736" s="117"/>
      <c r="D736" s="117"/>
      <c r="E736" s="117"/>
      <c r="F736" s="117"/>
      <c r="G736" s="117"/>
      <c r="H736" s="117"/>
      <c r="I736" s="117"/>
      <c r="J736" s="118"/>
      <c r="K736" s="116" t="s">
        <v>18</v>
      </c>
      <c r="L736" s="117"/>
      <c r="M736" s="117"/>
      <c r="N736" s="117"/>
      <c r="O736" s="117"/>
      <c r="P736" s="118"/>
    </row>
    <row r="737" spans="1:19" s="1" customFormat="1" ht="12.75" x14ac:dyDescent="0.2">
      <c r="A737" s="334" t="s">
        <v>4</v>
      </c>
      <c r="B737" s="337" t="s">
        <v>5</v>
      </c>
      <c r="C737" s="338"/>
      <c r="D737" s="339"/>
      <c r="E737" s="334" t="s">
        <v>6</v>
      </c>
      <c r="F737" s="334" t="s">
        <v>7</v>
      </c>
      <c r="G737" s="334" t="s">
        <v>8</v>
      </c>
      <c r="H737" s="334" t="s">
        <v>9</v>
      </c>
      <c r="I737" s="334" t="s">
        <v>10</v>
      </c>
      <c r="J737" s="334" t="s">
        <v>27</v>
      </c>
      <c r="K737" s="119" t="s">
        <v>26</v>
      </c>
      <c r="L737" s="118"/>
      <c r="M737" s="334" t="s">
        <v>15</v>
      </c>
      <c r="N737" s="119" t="s">
        <v>16</v>
      </c>
      <c r="O737" s="118"/>
      <c r="P737" s="334" t="s">
        <v>25</v>
      </c>
    </row>
    <row r="738" spans="1:19" s="1" customFormat="1" ht="12.75" x14ac:dyDescent="0.2">
      <c r="A738" s="335"/>
      <c r="B738" s="340"/>
      <c r="C738" s="341"/>
      <c r="D738" s="342"/>
      <c r="E738" s="335"/>
      <c r="F738" s="335"/>
      <c r="G738" s="335"/>
      <c r="H738" s="335"/>
      <c r="I738" s="335"/>
      <c r="J738" s="335"/>
      <c r="K738" s="334" t="s">
        <v>13</v>
      </c>
      <c r="L738" s="334" t="s">
        <v>14</v>
      </c>
      <c r="M738" s="335"/>
      <c r="N738" s="334" t="s">
        <v>17</v>
      </c>
      <c r="O738" s="334" t="s">
        <v>28</v>
      </c>
      <c r="P738" s="335"/>
    </row>
    <row r="739" spans="1:19" s="1" customFormat="1" ht="12.75" x14ac:dyDescent="0.2">
      <c r="A739" s="335"/>
      <c r="B739" s="340"/>
      <c r="C739" s="341"/>
      <c r="D739" s="342"/>
      <c r="E739" s="335"/>
      <c r="F739" s="335"/>
      <c r="G739" s="335"/>
      <c r="H739" s="335"/>
      <c r="I739" s="335"/>
      <c r="J739" s="335"/>
      <c r="K739" s="346"/>
      <c r="L739" s="346"/>
      <c r="M739" s="335"/>
      <c r="N739" s="346"/>
      <c r="O739" s="346"/>
      <c r="P739" s="335"/>
    </row>
    <row r="740" spans="1:19" s="1" customFormat="1" ht="12.75" x14ac:dyDescent="0.2">
      <c r="A740" s="335"/>
      <c r="B740" s="340"/>
      <c r="C740" s="341"/>
      <c r="D740" s="342"/>
      <c r="E740" s="335"/>
      <c r="F740" s="335"/>
      <c r="G740" s="335"/>
      <c r="H740" s="335"/>
      <c r="I740" s="335"/>
      <c r="J740" s="335"/>
      <c r="K740" s="335"/>
      <c r="L740" s="335"/>
      <c r="M740" s="335"/>
      <c r="N740" s="335"/>
      <c r="O740" s="335"/>
      <c r="P740" s="335"/>
    </row>
    <row r="741" spans="1:19" s="1" customFormat="1" ht="12.75" x14ac:dyDescent="0.2">
      <c r="A741" s="336"/>
      <c r="B741" s="343"/>
      <c r="C741" s="344"/>
      <c r="D741" s="345"/>
      <c r="E741" s="336"/>
      <c r="F741" s="336"/>
      <c r="G741" s="336"/>
      <c r="H741" s="336"/>
      <c r="I741" s="336"/>
      <c r="J741" s="336"/>
      <c r="K741" s="336"/>
      <c r="L741" s="336"/>
      <c r="M741" s="336"/>
      <c r="N741" s="336"/>
      <c r="O741" s="336"/>
      <c r="P741" s="336"/>
    </row>
    <row r="742" spans="1:19" s="1" customFormat="1" ht="12.75" x14ac:dyDescent="0.2">
      <c r="A742" s="120">
        <v>1</v>
      </c>
      <c r="B742" s="121">
        <v>2</v>
      </c>
      <c r="C742" s="122"/>
      <c r="D742" s="123"/>
      <c r="E742" s="120">
        <v>3</v>
      </c>
      <c r="F742" s="120">
        <v>4</v>
      </c>
      <c r="G742" s="120">
        <v>5</v>
      </c>
      <c r="H742" s="120">
        <v>6</v>
      </c>
      <c r="I742" s="120">
        <v>7</v>
      </c>
      <c r="J742" s="120">
        <v>8</v>
      </c>
      <c r="K742" s="120" t="s">
        <v>1508</v>
      </c>
      <c r="L742" s="120" t="s">
        <v>1509</v>
      </c>
      <c r="M742" s="120">
        <v>10</v>
      </c>
      <c r="N742" s="120" t="s">
        <v>1510</v>
      </c>
      <c r="O742" s="120" t="s">
        <v>1511</v>
      </c>
      <c r="P742" s="120">
        <v>12</v>
      </c>
    </row>
    <row r="743" spans="1:19" s="1" customFormat="1" ht="12.75" x14ac:dyDescent="0.2">
      <c r="A743" s="16"/>
      <c r="B743" s="5"/>
      <c r="C743" s="18"/>
      <c r="D743" s="6"/>
      <c r="E743" s="4"/>
      <c r="F743" s="4"/>
      <c r="G743" s="4"/>
      <c r="H743" s="4"/>
      <c r="I743" s="4"/>
      <c r="J743" s="4"/>
      <c r="K743" s="4"/>
      <c r="L743" s="4"/>
      <c r="M743" s="4"/>
      <c r="N743" s="4"/>
      <c r="O743" s="4"/>
      <c r="P743" s="4"/>
    </row>
    <row r="744" spans="1:19" s="1" customFormat="1" ht="12.75" x14ac:dyDescent="0.2">
      <c r="A744" s="153" t="s">
        <v>1302</v>
      </c>
      <c r="B744" s="8" t="s">
        <v>36</v>
      </c>
      <c r="C744" s="19"/>
      <c r="D744" s="9"/>
      <c r="E744" s="7" t="s">
        <v>522</v>
      </c>
      <c r="F744" s="7" t="s">
        <v>523</v>
      </c>
      <c r="G744" s="7" t="s">
        <v>142</v>
      </c>
      <c r="H744" s="159">
        <v>1.73</v>
      </c>
      <c r="I744" s="13" t="s">
        <v>116</v>
      </c>
      <c r="J744" s="13" t="s">
        <v>29</v>
      </c>
      <c r="K744" s="17">
        <v>0</v>
      </c>
      <c r="L744" s="17">
        <v>1.73</v>
      </c>
      <c r="M744" s="17">
        <v>3.5</v>
      </c>
      <c r="N744" s="13" t="s">
        <v>47</v>
      </c>
      <c r="O744" s="13" t="s">
        <v>144</v>
      </c>
      <c r="P744" s="13" t="s">
        <v>49</v>
      </c>
      <c r="R744" s="1" t="s">
        <v>36</v>
      </c>
      <c r="S744" s="1" t="s">
        <v>522</v>
      </c>
    </row>
    <row r="745" spans="1:19" s="1" customFormat="1" ht="12.75" x14ac:dyDescent="0.2">
      <c r="A745" s="153" t="s">
        <v>1303</v>
      </c>
      <c r="B745" s="8" t="s">
        <v>36</v>
      </c>
      <c r="C745" s="19"/>
      <c r="D745" s="9"/>
      <c r="E745" s="7" t="s">
        <v>503</v>
      </c>
      <c r="F745" s="7" t="s">
        <v>524</v>
      </c>
      <c r="G745" s="7" t="s">
        <v>525</v>
      </c>
      <c r="H745" s="159">
        <v>7.29</v>
      </c>
      <c r="I745" s="13" t="s">
        <v>116</v>
      </c>
      <c r="J745" s="13" t="s">
        <v>29</v>
      </c>
      <c r="K745" s="17">
        <v>0</v>
      </c>
      <c r="L745" s="17">
        <v>2.9</v>
      </c>
      <c r="M745" s="17">
        <v>3.5</v>
      </c>
      <c r="N745" s="13" t="s">
        <v>47</v>
      </c>
      <c r="O745" s="13" t="s">
        <v>51</v>
      </c>
      <c r="P745" s="13" t="s">
        <v>49</v>
      </c>
      <c r="R745" s="1" t="s">
        <v>36</v>
      </c>
      <c r="S745" s="1" t="s">
        <v>503</v>
      </c>
    </row>
    <row r="746" spans="1:19" s="1" customFormat="1" ht="12.75" x14ac:dyDescent="0.2">
      <c r="A746" s="153"/>
      <c r="B746" s="8"/>
      <c r="C746" s="19"/>
      <c r="D746" s="9"/>
      <c r="E746" s="7"/>
      <c r="F746" s="7"/>
      <c r="G746" s="7"/>
      <c r="H746" s="159"/>
      <c r="I746" s="13"/>
      <c r="J746" s="13"/>
      <c r="K746" s="17">
        <v>2.9</v>
      </c>
      <c r="L746" s="17">
        <v>7.29</v>
      </c>
      <c r="M746" s="17">
        <v>3.5</v>
      </c>
      <c r="N746" s="13" t="s">
        <v>47</v>
      </c>
      <c r="O746" s="13" t="s">
        <v>48</v>
      </c>
      <c r="P746" s="13" t="s">
        <v>49</v>
      </c>
    </row>
    <row r="747" spans="1:19" s="1" customFormat="1" ht="12.75" x14ac:dyDescent="0.2">
      <c r="A747" s="153" t="s">
        <v>1304</v>
      </c>
      <c r="B747" s="8" t="s">
        <v>518</v>
      </c>
      <c r="C747" s="19"/>
      <c r="D747" s="9"/>
      <c r="E747" s="7" t="s">
        <v>519</v>
      </c>
      <c r="F747" s="7" t="s">
        <v>526</v>
      </c>
      <c r="G747" s="7" t="s">
        <v>527</v>
      </c>
      <c r="H747" s="159">
        <v>13.2</v>
      </c>
      <c r="I747" s="13" t="s">
        <v>116</v>
      </c>
      <c r="J747" s="13" t="s">
        <v>29</v>
      </c>
      <c r="K747" s="17">
        <v>0</v>
      </c>
      <c r="L747" s="17">
        <v>0.4</v>
      </c>
      <c r="M747" s="17">
        <v>3.5</v>
      </c>
      <c r="N747" s="13" t="s">
        <v>47</v>
      </c>
      <c r="O747" s="13" t="s">
        <v>50</v>
      </c>
      <c r="P747" s="13" t="s">
        <v>49</v>
      </c>
      <c r="R747" s="1" t="s">
        <v>518</v>
      </c>
      <c r="S747" s="1" t="s">
        <v>519</v>
      </c>
    </row>
    <row r="748" spans="1:19" s="1" customFormat="1" ht="12.75" x14ac:dyDescent="0.2">
      <c r="A748" s="17"/>
      <c r="B748" s="8"/>
      <c r="C748" s="19"/>
      <c r="D748" s="9"/>
      <c r="E748" s="7"/>
      <c r="F748" s="7" t="s">
        <v>30</v>
      </c>
      <c r="G748" s="7" t="s">
        <v>30</v>
      </c>
      <c r="H748" s="159"/>
      <c r="I748" s="13"/>
      <c r="J748" s="13"/>
      <c r="K748" s="17">
        <v>0.4</v>
      </c>
      <c r="L748" s="17">
        <v>0.9</v>
      </c>
      <c r="M748" s="17">
        <v>3.5</v>
      </c>
      <c r="N748" s="13" t="s">
        <v>29</v>
      </c>
      <c r="O748" s="13" t="s">
        <v>48</v>
      </c>
      <c r="P748" s="13" t="s">
        <v>49</v>
      </c>
    </row>
    <row r="749" spans="1:19" s="1" customFormat="1" ht="12.75" x14ac:dyDescent="0.2">
      <c r="A749" s="17"/>
      <c r="B749" s="8"/>
      <c r="C749" s="19"/>
      <c r="D749" s="9"/>
      <c r="E749" s="7"/>
      <c r="F749" s="7" t="s">
        <v>30</v>
      </c>
      <c r="G749" s="7" t="s">
        <v>30</v>
      </c>
      <c r="H749" s="159"/>
      <c r="I749" s="13"/>
      <c r="J749" s="13"/>
      <c r="K749" s="17">
        <v>0.9</v>
      </c>
      <c r="L749" s="17">
        <v>1</v>
      </c>
      <c r="M749" s="17">
        <v>3.5</v>
      </c>
      <c r="N749" s="13" t="s">
        <v>47</v>
      </c>
      <c r="O749" s="13" t="s">
        <v>51</v>
      </c>
      <c r="P749" s="13" t="s">
        <v>49</v>
      </c>
    </row>
    <row r="750" spans="1:19" s="1" customFormat="1" ht="12.75" x14ac:dyDescent="0.2">
      <c r="A750" s="17"/>
      <c r="B750" s="8"/>
      <c r="C750" s="19"/>
      <c r="D750" s="9"/>
      <c r="E750" s="7"/>
      <c r="F750" s="7" t="s">
        <v>30</v>
      </c>
      <c r="G750" s="7" t="s">
        <v>30</v>
      </c>
      <c r="H750" s="159"/>
      <c r="I750" s="13"/>
      <c r="J750" s="13"/>
      <c r="K750" s="17">
        <v>1</v>
      </c>
      <c r="L750" s="17">
        <v>1.1000000000000001</v>
      </c>
      <c r="M750" s="17">
        <v>3.5</v>
      </c>
      <c r="N750" s="13" t="s">
        <v>29</v>
      </c>
      <c r="O750" s="13" t="s">
        <v>48</v>
      </c>
      <c r="P750" s="13" t="s">
        <v>49</v>
      </c>
    </row>
    <row r="751" spans="1:19" s="1" customFormat="1" ht="12.75" x14ac:dyDescent="0.2">
      <c r="A751" s="17"/>
      <c r="B751" s="8"/>
      <c r="C751" s="19"/>
      <c r="D751" s="9"/>
      <c r="E751" s="7"/>
      <c r="F751" s="7" t="s">
        <v>30</v>
      </c>
      <c r="G751" s="7" t="s">
        <v>30</v>
      </c>
      <c r="H751" s="159"/>
      <c r="I751" s="13"/>
      <c r="J751" s="13"/>
      <c r="K751" s="17">
        <v>1.1000000000000001</v>
      </c>
      <c r="L751" s="17">
        <v>1.63</v>
      </c>
      <c r="M751" s="17">
        <v>3.5</v>
      </c>
      <c r="N751" s="13" t="s">
        <v>47</v>
      </c>
      <c r="O751" s="13" t="s">
        <v>51</v>
      </c>
      <c r="P751" s="13" t="s">
        <v>49</v>
      </c>
    </row>
    <row r="752" spans="1:19" s="1" customFormat="1" ht="12.75" x14ac:dyDescent="0.2">
      <c r="A752" s="17"/>
      <c r="B752" s="8"/>
      <c r="C752" s="19"/>
      <c r="D752" s="9"/>
      <c r="E752" s="7"/>
      <c r="F752" s="7" t="s">
        <v>30</v>
      </c>
      <c r="G752" s="7" t="s">
        <v>30</v>
      </c>
      <c r="H752" s="159"/>
      <c r="I752" s="13"/>
      <c r="J752" s="13"/>
      <c r="K752" s="17">
        <v>1.63</v>
      </c>
      <c r="L752" s="17">
        <v>1.84</v>
      </c>
      <c r="M752" s="17">
        <v>3.5</v>
      </c>
      <c r="N752" s="13" t="s">
        <v>29</v>
      </c>
      <c r="O752" s="13" t="s">
        <v>48</v>
      </c>
      <c r="P752" s="13" t="s">
        <v>49</v>
      </c>
    </row>
    <row r="753" spans="1:16" s="1" customFormat="1" ht="12.75" x14ac:dyDescent="0.2">
      <c r="A753" s="17"/>
      <c r="B753" s="8"/>
      <c r="C753" s="19"/>
      <c r="D753" s="9"/>
      <c r="E753" s="7"/>
      <c r="F753" s="7" t="s">
        <v>30</v>
      </c>
      <c r="G753" s="7" t="s">
        <v>30</v>
      </c>
      <c r="H753" s="159"/>
      <c r="I753" s="13"/>
      <c r="J753" s="13"/>
      <c r="K753" s="17">
        <v>1.84</v>
      </c>
      <c r="L753" s="17">
        <v>2.04</v>
      </c>
      <c r="M753" s="17">
        <v>3.5</v>
      </c>
      <c r="N753" s="13" t="s">
        <v>47</v>
      </c>
      <c r="O753" s="13" t="s">
        <v>51</v>
      </c>
      <c r="P753" s="13" t="s">
        <v>49</v>
      </c>
    </row>
    <row r="754" spans="1:16" s="1" customFormat="1" ht="12.75" x14ac:dyDescent="0.2">
      <c r="A754" s="17"/>
      <c r="B754" s="8"/>
      <c r="C754" s="19"/>
      <c r="D754" s="9"/>
      <c r="E754" s="7"/>
      <c r="F754" s="7" t="s">
        <v>30</v>
      </c>
      <c r="G754" s="7" t="s">
        <v>30</v>
      </c>
      <c r="H754" s="159"/>
      <c r="I754" s="13"/>
      <c r="J754" s="13"/>
      <c r="K754" s="17">
        <v>2.04</v>
      </c>
      <c r="L754" s="17">
        <v>2.14</v>
      </c>
      <c r="M754" s="17">
        <v>3.5</v>
      </c>
      <c r="N754" s="13" t="s">
        <v>29</v>
      </c>
      <c r="O754" s="13" t="s">
        <v>48</v>
      </c>
      <c r="P754" s="13" t="s">
        <v>49</v>
      </c>
    </row>
    <row r="755" spans="1:16" s="1" customFormat="1" ht="12.75" x14ac:dyDescent="0.2">
      <c r="A755" s="17"/>
      <c r="B755" s="8"/>
      <c r="C755" s="19"/>
      <c r="D755" s="9"/>
      <c r="E755" s="7"/>
      <c r="F755" s="7" t="s">
        <v>30</v>
      </c>
      <c r="G755" s="7" t="s">
        <v>30</v>
      </c>
      <c r="H755" s="159"/>
      <c r="I755" s="13"/>
      <c r="J755" s="13"/>
      <c r="K755" s="17">
        <v>2.14</v>
      </c>
      <c r="L755" s="17">
        <v>2.6</v>
      </c>
      <c r="M755" s="17">
        <v>3.5</v>
      </c>
      <c r="N755" s="13" t="s">
        <v>47</v>
      </c>
      <c r="O755" s="13" t="s">
        <v>51</v>
      </c>
      <c r="P755" s="13" t="s">
        <v>49</v>
      </c>
    </row>
    <row r="756" spans="1:16" s="1" customFormat="1" ht="12.75" x14ac:dyDescent="0.2">
      <c r="A756" s="17"/>
      <c r="B756" s="8"/>
      <c r="C756" s="19"/>
      <c r="D756" s="9"/>
      <c r="E756" s="7"/>
      <c r="F756" s="7" t="s">
        <v>30</v>
      </c>
      <c r="G756" s="7" t="s">
        <v>30</v>
      </c>
      <c r="H756" s="159"/>
      <c r="I756" s="13"/>
      <c r="J756" s="13"/>
      <c r="K756" s="17">
        <v>2.6</v>
      </c>
      <c r="L756" s="17">
        <v>3.06</v>
      </c>
      <c r="M756" s="17">
        <v>3.5</v>
      </c>
      <c r="N756" s="13" t="s">
        <v>29</v>
      </c>
      <c r="O756" s="13" t="s">
        <v>48</v>
      </c>
      <c r="P756" s="13" t="s">
        <v>49</v>
      </c>
    </row>
    <row r="757" spans="1:16" s="1" customFormat="1" ht="12.75" x14ac:dyDescent="0.2">
      <c r="A757" s="17"/>
      <c r="B757" s="8"/>
      <c r="C757" s="19"/>
      <c r="D757" s="9"/>
      <c r="E757" s="7"/>
      <c r="F757" s="7" t="s">
        <v>30</v>
      </c>
      <c r="G757" s="7" t="s">
        <v>30</v>
      </c>
      <c r="H757" s="159"/>
      <c r="I757" s="13"/>
      <c r="J757" s="13"/>
      <c r="K757" s="17">
        <v>3.06</v>
      </c>
      <c r="L757" s="17">
        <v>4.18</v>
      </c>
      <c r="M757" s="17">
        <v>3.5</v>
      </c>
      <c r="N757" s="13" t="s">
        <v>47</v>
      </c>
      <c r="O757" s="13" t="s">
        <v>51</v>
      </c>
      <c r="P757" s="13" t="s">
        <v>49</v>
      </c>
    </row>
    <row r="758" spans="1:16" s="1" customFormat="1" ht="12.75" x14ac:dyDescent="0.2">
      <c r="A758" s="17"/>
      <c r="B758" s="8"/>
      <c r="C758" s="19"/>
      <c r="D758" s="9"/>
      <c r="E758" s="7"/>
      <c r="F758" s="7" t="s">
        <v>30</v>
      </c>
      <c r="G758" s="7" t="s">
        <v>30</v>
      </c>
      <c r="H758" s="159"/>
      <c r="I758" s="13"/>
      <c r="J758" s="13"/>
      <c r="K758" s="17">
        <v>4.18</v>
      </c>
      <c r="L758" s="17">
        <v>4.3899999999999997</v>
      </c>
      <c r="M758" s="17">
        <v>3.5</v>
      </c>
      <c r="N758" s="13" t="s">
        <v>29</v>
      </c>
      <c r="O758" s="13" t="s">
        <v>50</v>
      </c>
      <c r="P758" s="13" t="s">
        <v>49</v>
      </c>
    </row>
    <row r="759" spans="1:16" s="1" customFormat="1" ht="12.75" x14ac:dyDescent="0.2">
      <c r="A759" s="17"/>
      <c r="B759" s="8"/>
      <c r="C759" s="19"/>
      <c r="D759" s="9"/>
      <c r="E759" s="7"/>
      <c r="F759" s="7" t="s">
        <v>30</v>
      </c>
      <c r="G759" s="7" t="s">
        <v>30</v>
      </c>
      <c r="H759" s="159"/>
      <c r="I759" s="13"/>
      <c r="J759" s="13"/>
      <c r="K759" s="17">
        <v>4.3899999999999997</v>
      </c>
      <c r="L759" s="17">
        <v>4.8499999999999996</v>
      </c>
      <c r="M759" s="17">
        <v>3.5</v>
      </c>
      <c r="N759" s="13" t="s">
        <v>47</v>
      </c>
      <c r="O759" s="13" t="s">
        <v>51</v>
      </c>
      <c r="P759" s="13" t="s">
        <v>49</v>
      </c>
    </row>
    <row r="760" spans="1:16" s="1" customFormat="1" ht="12.75" x14ac:dyDescent="0.2">
      <c r="A760" s="17"/>
      <c r="B760" s="8"/>
      <c r="C760" s="19"/>
      <c r="D760" s="9"/>
      <c r="E760" s="7"/>
      <c r="F760" s="7" t="s">
        <v>30</v>
      </c>
      <c r="G760" s="7" t="s">
        <v>30</v>
      </c>
      <c r="H760" s="159"/>
      <c r="I760" s="13"/>
      <c r="J760" s="13"/>
      <c r="K760" s="17">
        <v>4.8499999999999996</v>
      </c>
      <c r="L760" s="17">
        <v>4.95</v>
      </c>
      <c r="M760" s="17">
        <v>3.5</v>
      </c>
      <c r="N760" s="13" t="s">
        <v>29</v>
      </c>
      <c r="O760" s="13" t="s">
        <v>48</v>
      </c>
      <c r="P760" s="13" t="s">
        <v>49</v>
      </c>
    </row>
    <row r="761" spans="1:16" s="1" customFormat="1" ht="12.75" x14ac:dyDescent="0.2">
      <c r="A761" s="17"/>
      <c r="B761" s="8"/>
      <c r="C761" s="19"/>
      <c r="D761" s="9"/>
      <c r="E761" s="7"/>
      <c r="F761" s="7" t="s">
        <v>30</v>
      </c>
      <c r="G761" s="7" t="s">
        <v>30</v>
      </c>
      <c r="H761" s="159"/>
      <c r="I761" s="13"/>
      <c r="J761" s="13"/>
      <c r="K761" s="17">
        <v>4.95</v>
      </c>
      <c r="L761" s="17">
        <v>5.25</v>
      </c>
      <c r="M761" s="17">
        <v>3.5</v>
      </c>
      <c r="N761" s="13" t="s">
        <v>47</v>
      </c>
      <c r="O761" s="13" t="s">
        <v>51</v>
      </c>
      <c r="P761" s="13" t="s">
        <v>49</v>
      </c>
    </row>
    <row r="762" spans="1:16" s="1" customFormat="1" ht="12.75" x14ac:dyDescent="0.2">
      <c r="A762" s="17"/>
      <c r="B762" s="8"/>
      <c r="C762" s="19"/>
      <c r="D762" s="9"/>
      <c r="E762" s="7"/>
      <c r="F762" s="7" t="s">
        <v>30</v>
      </c>
      <c r="G762" s="7" t="s">
        <v>30</v>
      </c>
      <c r="H762" s="159"/>
      <c r="I762" s="13"/>
      <c r="J762" s="13"/>
      <c r="K762" s="17">
        <v>5.25</v>
      </c>
      <c r="L762" s="17">
        <v>7.08</v>
      </c>
      <c r="M762" s="17">
        <v>3.5</v>
      </c>
      <c r="N762" s="13" t="s">
        <v>29</v>
      </c>
      <c r="O762" s="13" t="s">
        <v>48</v>
      </c>
      <c r="P762" s="13" t="s">
        <v>49</v>
      </c>
    </row>
    <row r="763" spans="1:16" s="1" customFormat="1" ht="12.75" x14ac:dyDescent="0.2">
      <c r="A763" s="17"/>
      <c r="B763" s="8"/>
      <c r="C763" s="19"/>
      <c r="D763" s="9"/>
      <c r="E763" s="7"/>
      <c r="F763" s="7" t="s">
        <v>30</v>
      </c>
      <c r="G763" s="7" t="s">
        <v>30</v>
      </c>
      <c r="H763" s="159"/>
      <c r="I763" s="13"/>
      <c r="J763" s="13"/>
      <c r="K763" s="17">
        <v>7.08</v>
      </c>
      <c r="L763" s="17">
        <v>7.38</v>
      </c>
      <c r="M763" s="17">
        <v>3.5</v>
      </c>
      <c r="N763" s="13" t="s">
        <v>47</v>
      </c>
      <c r="O763" s="13" t="s">
        <v>48</v>
      </c>
      <c r="P763" s="13" t="s">
        <v>49</v>
      </c>
    </row>
    <row r="764" spans="1:16" s="1" customFormat="1" ht="12.75" x14ac:dyDescent="0.2">
      <c r="A764" s="17"/>
      <c r="B764" s="8"/>
      <c r="C764" s="19"/>
      <c r="D764" s="9"/>
      <c r="E764" s="7"/>
      <c r="F764" s="7" t="s">
        <v>30</v>
      </c>
      <c r="G764" s="7" t="s">
        <v>30</v>
      </c>
      <c r="H764" s="159"/>
      <c r="I764" s="13"/>
      <c r="J764" s="13"/>
      <c r="K764" s="17">
        <v>7.38</v>
      </c>
      <c r="L764" s="17">
        <v>7.68</v>
      </c>
      <c r="M764" s="17">
        <v>3.5</v>
      </c>
      <c r="N764" s="13" t="s">
        <v>29</v>
      </c>
      <c r="O764" s="13" t="s">
        <v>48</v>
      </c>
      <c r="P764" s="13" t="s">
        <v>49</v>
      </c>
    </row>
    <row r="765" spans="1:16" s="1" customFormat="1" ht="12.75" x14ac:dyDescent="0.2">
      <c r="A765" s="17"/>
      <c r="B765" s="8"/>
      <c r="C765" s="19"/>
      <c r="D765" s="9"/>
      <c r="E765" s="7"/>
      <c r="F765" s="7" t="s">
        <v>30</v>
      </c>
      <c r="G765" s="7" t="s">
        <v>30</v>
      </c>
      <c r="H765" s="159"/>
      <c r="I765" s="13"/>
      <c r="J765" s="13"/>
      <c r="K765" s="17">
        <v>7.68</v>
      </c>
      <c r="L765" s="17">
        <v>8.41</v>
      </c>
      <c r="M765" s="17">
        <v>3.5</v>
      </c>
      <c r="N765" s="13" t="s">
        <v>29</v>
      </c>
      <c r="O765" s="13" t="s">
        <v>50</v>
      </c>
      <c r="P765" s="13" t="s">
        <v>49</v>
      </c>
    </row>
    <row r="766" spans="1:16" s="1" customFormat="1" ht="12.75" x14ac:dyDescent="0.2">
      <c r="A766" s="17"/>
      <c r="B766" s="8"/>
      <c r="C766" s="19"/>
      <c r="D766" s="9"/>
      <c r="E766" s="7"/>
      <c r="F766" s="7" t="s">
        <v>30</v>
      </c>
      <c r="G766" s="7" t="s">
        <v>30</v>
      </c>
      <c r="H766" s="159"/>
      <c r="I766" s="13"/>
      <c r="J766" s="13"/>
      <c r="K766" s="17">
        <v>8.41</v>
      </c>
      <c r="L766" s="17">
        <v>11.37</v>
      </c>
      <c r="M766" s="17">
        <v>3.5</v>
      </c>
      <c r="N766" s="13" t="s">
        <v>29</v>
      </c>
      <c r="O766" s="13" t="s">
        <v>48</v>
      </c>
      <c r="P766" s="13" t="s">
        <v>49</v>
      </c>
    </row>
    <row r="767" spans="1:16" s="1" customFormat="1" ht="12.75" x14ac:dyDescent="0.2">
      <c r="A767" s="17"/>
      <c r="B767" s="8"/>
      <c r="C767" s="19"/>
      <c r="D767" s="9"/>
      <c r="E767" s="7"/>
      <c r="F767" s="7" t="s">
        <v>30</v>
      </c>
      <c r="G767" s="7" t="s">
        <v>30</v>
      </c>
      <c r="H767" s="159"/>
      <c r="I767" s="13"/>
      <c r="J767" s="13"/>
      <c r="K767" s="17">
        <v>11.37</v>
      </c>
      <c r="L767" s="17">
        <v>12.39</v>
      </c>
      <c r="M767" s="17">
        <v>3.5</v>
      </c>
      <c r="N767" s="13" t="s">
        <v>29</v>
      </c>
      <c r="O767" s="13" t="s">
        <v>50</v>
      </c>
      <c r="P767" s="13" t="s">
        <v>49</v>
      </c>
    </row>
    <row r="768" spans="1:16" s="1" customFormat="1" ht="12.75" x14ac:dyDescent="0.2">
      <c r="A768" s="17"/>
      <c r="B768" s="8"/>
      <c r="C768" s="19"/>
      <c r="D768" s="9"/>
      <c r="E768" s="7"/>
      <c r="F768" s="7" t="s">
        <v>30</v>
      </c>
      <c r="G768" s="7" t="s">
        <v>30</v>
      </c>
      <c r="H768" s="159"/>
      <c r="I768" s="13"/>
      <c r="J768" s="13"/>
      <c r="K768" s="17">
        <v>12.39</v>
      </c>
      <c r="L768" s="17">
        <v>13.2</v>
      </c>
      <c r="M768" s="17">
        <v>3.5</v>
      </c>
      <c r="N768" s="13" t="s">
        <v>29</v>
      </c>
      <c r="O768" s="13" t="s">
        <v>48</v>
      </c>
      <c r="P768" s="13" t="s">
        <v>49</v>
      </c>
    </row>
    <row r="769" spans="1:19" s="1" customFormat="1" ht="12.75" x14ac:dyDescent="0.2">
      <c r="A769" s="153" t="s">
        <v>1305</v>
      </c>
      <c r="B769" s="8" t="s">
        <v>519</v>
      </c>
      <c r="C769" s="19"/>
      <c r="D769" s="9"/>
      <c r="E769" s="7" t="s">
        <v>503</v>
      </c>
      <c r="F769" s="7" t="s">
        <v>1534</v>
      </c>
      <c r="G769" s="7" t="s">
        <v>1533</v>
      </c>
      <c r="H769" s="159">
        <v>27</v>
      </c>
      <c r="I769" s="13" t="s">
        <v>116</v>
      </c>
      <c r="J769" s="13" t="s">
        <v>29</v>
      </c>
      <c r="K769" s="17">
        <v>0</v>
      </c>
      <c r="L769" s="17">
        <v>27</v>
      </c>
      <c r="M769" s="17">
        <v>1</v>
      </c>
      <c r="N769" s="13" t="s">
        <v>143</v>
      </c>
      <c r="O769" s="13" t="s">
        <v>144</v>
      </c>
      <c r="P769" s="13" t="s">
        <v>145</v>
      </c>
      <c r="R769" s="1" t="s">
        <v>519</v>
      </c>
      <c r="S769" s="1" t="s">
        <v>503</v>
      </c>
    </row>
    <row r="770" spans="1:19" s="1" customFormat="1" ht="12.75" x14ac:dyDescent="0.2">
      <c r="A770" s="153" t="s">
        <v>1306</v>
      </c>
      <c r="B770" s="8" t="s">
        <v>520</v>
      </c>
      <c r="C770" s="19"/>
      <c r="D770" s="9"/>
      <c r="E770" s="7" t="s">
        <v>519</v>
      </c>
      <c r="F770" s="7" t="s">
        <v>528</v>
      </c>
      <c r="G770" s="7" t="s">
        <v>529</v>
      </c>
      <c r="H770" s="159">
        <v>28</v>
      </c>
      <c r="I770" s="13" t="s">
        <v>116</v>
      </c>
      <c r="J770" s="13" t="s">
        <v>29</v>
      </c>
      <c r="K770" s="17">
        <v>0</v>
      </c>
      <c r="L770" s="17">
        <v>28</v>
      </c>
      <c r="M770" s="17">
        <v>1</v>
      </c>
      <c r="N770" s="13" t="s">
        <v>143</v>
      </c>
      <c r="O770" s="13" t="s">
        <v>144</v>
      </c>
      <c r="P770" s="13" t="s">
        <v>145</v>
      </c>
      <c r="R770" s="1" t="s">
        <v>520</v>
      </c>
      <c r="S770" s="1" t="s">
        <v>519</v>
      </c>
    </row>
    <row r="771" spans="1:19" s="1" customFormat="1" ht="12.75" x14ac:dyDescent="0.2">
      <c r="A771" s="153" t="s">
        <v>1307</v>
      </c>
      <c r="B771" s="8" t="s">
        <v>521</v>
      </c>
      <c r="C771" s="19"/>
      <c r="D771" s="9"/>
      <c r="E771" s="7" t="s">
        <v>530</v>
      </c>
      <c r="F771" s="7" t="s">
        <v>1535</v>
      </c>
      <c r="G771" s="7" t="s">
        <v>531</v>
      </c>
      <c r="H771" s="159">
        <v>1.1499999999999999</v>
      </c>
      <c r="I771" s="13"/>
      <c r="J771" s="13" t="s">
        <v>29</v>
      </c>
      <c r="K771" s="17">
        <v>0</v>
      </c>
      <c r="L771" s="17">
        <v>1.1499999999999999</v>
      </c>
      <c r="M771" s="17">
        <v>3.5</v>
      </c>
      <c r="N771" s="13" t="s">
        <v>29</v>
      </c>
      <c r="O771" s="13" t="s">
        <v>50</v>
      </c>
      <c r="P771" s="13" t="s">
        <v>49</v>
      </c>
      <c r="R771" s="1" t="s">
        <v>521</v>
      </c>
      <c r="S771" s="1" t="s">
        <v>530</v>
      </c>
    </row>
    <row r="772" spans="1:19" s="1" customFormat="1" ht="12.75" x14ac:dyDescent="0.2">
      <c r="A772" s="15"/>
      <c r="B772" s="11"/>
      <c r="C772" s="20"/>
      <c r="D772" s="12"/>
      <c r="E772" s="10"/>
      <c r="F772" s="10"/>
      <c r="G772" s="10"/>
      <c r="H772" s="180"/>
      <c r="I772" s="10"/>
      <c r="J772" s="10"/>
      <c r="K772" s="10"/>
      <c r="L772" s="10"/>
      <c r="M772" s="10"/>
      <c r="N772" s="10"/>
      <c r="O772" s="10"/>
      <c r="P772" s="10"/>
    </row>
    <row r="773" spans="1:19" s="1" customFormat="1" ht="15.95" customHeight="1" x14ac:dyDescent="0.2">
      <c r="A773" s="21"/>
      <c r="B773" s="22"/>
      <c r="C773" s="22"/>
      <c r="D773" s="22"/>
      <c r="E773" s="22"/>
      <c r="F773" s="22"/>
      <c r="G773" s="23" t="s">
        <v>52</v>
      </c>
      <c r="H773" s="181">
        <f>SUM(H743:H772)</f>
        <v>78.37</v>
      </c>
      <c r="I773" s="25"/>
      <c r="J773" s="22"/>
      <c r="K773" s="22"/>
      <c r="L773" s="22"/>
      <c r="M773" s="22"/>
      <c r="N773" s="22"/>
      <c r="O773" s="22"/>
      <c r="P773" s="26"/>
    </row>
    <row r="774" spans="1:19" s="1" customFormat="1" ht="12.75" x14ac:dyDescent="0.2"/>
    <row r="775" spans="1:19" s="1" customFormat="1" ht="12.75" x14ac:dyDescent="0.2"/>
    <row r="776" spans="1:19" s="1" customFormat="1" ht="12.75" x14ac:dyDescent="0.2">
      <c r="A776" s="27" t="s">
        <v>53</v>
      </c>
      <c r="B776" s="27"/>
      <c r="C776" s="27"/>
      <c r="D776" s="27"/>
      <c r="E776" s="28" t="s">
        <v>54</v>
      </c>
      <c r="F776" s="27"/>
      <c r="G776" s="27" t="s">
        <v>59</v>
      </c>
      <c r="H776" s="29" t="s">
        <v>91</v>
      </c>
      <c r="I776" s="27"/>
      <c r="J776" s="27" t="s">
        <v>92</v>
      </c>
      <c r="K776" s="27"/>
      <c r="L776" s="27"/>
      <c r="M776" s="27" t="s">
        <v>93</v>
      </c>
      <c r="N776" s="27"/>
      <c r="O776" s="27"/>
      <c r="P776" s="27"/>
    </row>
    <row r="777" spans="1:19" s="1" customFormat="1" ht="12.75" x14ac:dyDescent="0.2">
      <c r="A777" s="27" t="s">
        <v>75</v>
      </c>
      <c r="B777" s="27"/>
      <c r="C777" s="27"/>
      <c r="D777" s="27"/>
      <c r="E777" s="28" t="s">
        <v>55</v>
      </c>
      <c r="F777" s="27"/>
      <c r="G777" s="27" t="s">
        <v>60</v>
      </c>
      <c r="H777" s="29" t="s">
        <v>81</v>
      </c>
      <c r="I777" s="27"/>
      <c r="J777" s="27" t="s">
        <v>70</v>
      </c>
      <c r="K777" s="27"/>
      <c r="L777" s="27"/>
      <c r="M777" s="27" t="s">
        <v>86</v>
      </c>
      <c r="N777" s="27"/>
      <c r="O777" s="27"/>
      <c r="P777" s="27"/>
    </row>
    <row r="778" spans="1:19" s="1" customFormat="1" ht="12.75" x14ac:dyDescent="0.2">
      <c r="A778" s="27" t="s">
        <v>76</v>
      </c>
      <c r="B778" s="27"/>
      <c r="C778" s="27"/>
      <c r="D778" s="27"/>
      <c r="E778" s="28" t="s">
        <v>56</v>
      </c>
      <c r="F778" s="27"/>
      <c r="G778" s="27" t="s">
        <v>61</v>
      </c>
      <c r="H778" s="29" t="s">
        <v>82</v>
      </c>
      <c r="I778" s="27"/>
      <c r="J778" s="27" t="s">
        <v>71</v>
      </c>
      <c r="K778" s="27"/>
      <c r="L778" s="27"/>
      <c r="M778" s="27" t="s">
        <v>87</v>
      </c>
      <c r="N778" s="27"/>
      <c r="O778" s="27"/>
      <c r="P778" s="27"/>
    </row>
    <row r="779" spans="1:19" s="1" customFormat="1" ht="12.75" x14ac:dyDescent="0.2">
      <c r="A779" s="27" t="s">
        <v>77</v>
      </c>
      <c r="B779" s="27"/>
      <c r="C779" s="27"/>
      <c r="D779" s="27"/>
      <c r="E779" s="28" t="s">
        <v>99</v>
      </c>
      <c r="F779" s="27"/>
      <c r="G779" s="27" t="s">
        <v>62</v>
      </c>
      <c r="H779" s="29" t="s">
        <v>83</v>
      </c>
      <c r="I779" s="27"/>
      <c r="J779" s="27" t="s">
        <v>72</v>
      </c>
      <c r="K779" s="27"/>
      <c r="L779" s="27"/>
      <c r="M779" s="27" t="s">
        <v>85</v>
      </c>
      <c r="N779" s="27"/>
      <c r="O779" s="27"/>
      <c r="P779" s="27"/>
    </row>
    <row r="780" spans="1:19" s="1" customFormat="1" ht="12.75" x14ac:dyDescent="0.2">
      <c r="A780" s="27" t="s">
        <v>78</v>
      </c>
      <c r="B780" s="27"/>
      <c r="C780" s="27"/>
      <c r="D780" s="27"/>
      <c r="E780" s="28" t="s">
        <v>57</v>
      </c>
      <c r="F780" s="27"/>
      <c r="G780" s="27" t="s">
        <v>63</v>
      </c>
      <c r="H780" s="29" t="s">
        <v>84</v>
      </c>
      <c r="I780" s="27"/>
      <c r="J780" s="27" t="s">
        <v>73</v>
      </c>
      <c r="K780" s="27"/>
      <c r="L780" s="27"/>
      <c r="M780" s="27" t="s">
        <v>88</v>
      </c>
      <c r="N780" s="27"/>
      <c r="O780" s="27"/>
      <c r="P780" s="27"/>
    </row>
    <row r="781" spans="1:19" s="1" customFormat="1" ht="12.75" x14ac:dyDescent="0.2">
      <c r="A781" s="27" t="s">
        <v>79</v>
      </c>
      <c r="B781" s="27"/>
      <c r="C781" s="27"/>
      <c r="D781" s="27"/>
      <c r="E781" s="28" t="s">
        <v>98</v>
      </c>
      <c r="F781" s="27"/>
      <c r="G781" s="27" t="s">
        <v>64</v>
      </c>
      <c r="H781" s="29" t="s">
        <v>68</v>
      </c>
      <c r="I781" s="27"/>
      <c r="J781" s="27" t="s">
        <v>74</v>
      </c>
      <c r="K781" s="27"/>
      <c r="L781" s="27"/>
      <c r="M781" s="27" t="s">
        <v>89</v>
      </c>
      <c r="N781" s="27"/>
      <c r="O781" s="27"/>
      <c r="P781" s="27"/>
    </row>
    <row r="782" spans="1:19" s="1" customFormat="1" ht="12.75" x14ac:dyDescent="0.2">
      <c r="A782" s="27" t="s">
        <v>80</v>
      </c>
      <c r="B782" s="27"/>
      <c r="C782" s="27"/>
      <c r="D782" s="27"/>
      <c r="E782" s="28" t="s">
        <v>97</v>
      </c>
      <c r="F782" s="27"/>
      <c r="G782" s="27" t="s">
        <v>65</v>
      </c>
      <c r="H782" s="29"/>
      <c r="I782" s="27"/>
      <c r="J782" s="27"/>
      <c r="K782" s="27"/>
      <c r="L782" s="27"/>
      <c r="M782" s="27" t="s">
        <v>90</v>
      </c>
      <c r="N782" s="27"/>
      <c r="O782" s="27"/>
      <c r="P782" s="27"/>
    </row>
    <row r="783" spans="1:19" s="1" customFormat="1" ht="12.75" x14ac:dyDescent="0.2">
      <c r="A783" s="27"/>
      <c r="B783" s="27"/>
      <c r="C783" s="27"/>
      <c r="D783" s="27"/>
      <c r="E783" s="28" t="s">
        <v>96</v>
      </c>
      <c r="F783" s="27"/>
      <c r="G783" s="27" t="s">
        <v>66</v>
      </c>
      <c r="H783" s="29" t="s">
        <v>94</v>
      </c>
      <c r="I783" s="27"/>
      <c r="J783" s="27"/>
      <c r="K783" s="27"/>
      <c r="L783" s="27"/>
      <c r="M783" s="27"/>
      <c r="N783" s="27"/>
      <c r="O783" s="27"/>
      <c r="P783" s="27"/>
    </row>
    <row r="784" spans="1:19" s="1" customFormat="1" ht="12.75" x14ac:dyDescent="0.2">
      <c r="A784" s="27"/>
      <c r="B784" s="27"/>
      <c r="C784" s="27"/>
      <c r="D784" s="27"/>
      <c r="E784" s="28" t="s">
        <v>58</v>
      </c>
      <c r="F784" s="27"/>
      <c r="G784" s="27" t="s">
        <v>67</v>
      </c>
      <c r="H784" s="29" t="s">
        <v>69</v>
      </c>
      <c r="I784" s="27"/>
      <c r="J784" s="27"/>
      <c r="K784" s="27"/>
      <c r="L784" s="27"/>
      <c r="M784" s="27"/>
      <c r="N784" s="27"/>
      <c r="O784" s="27"/>
      <c r="P784" s="27"/>
    </row>
    <row r="785" spans="1:19" s="1" customFormat="1" ht="12.75" x14ac:dyDescent="0.2">
      <c r="A785" s="27"/>
      <c r="B785" s="27"/>
      <c r="C785" s="27"/>
      <c r="D785" s="27"/>
      <c r="E785" s="28" t="s">
        <v>95</v>
      </c>
      <c r="F785" s="27"/>
      <c r="G785" s="27"/>
      <c r="H785" s="27"/>
      <c r="I785" s="27"/>
      <c r="J785" s="27"/>
      <c r="K785" s="27"/>
      <c r="L785" s="27"/>
      <c r="M785" s="27"/>
      <c r="N785" s="27"/>
      <c r="O785" s="27"/>
      <c r="P785" s="27"/>
    </row>
    <row r="786" spans="1:19" s="1" customFormat="1" ht="12.75" x14ac:dyDescent="0.2"/>
    <row r="787" spans="1:19" s="1" customFormat="1" ht="12.75" x14ac:dyDescent="0.2">
      <c r="A787" s="1" t="s">
        <v>1</v>
      </c>
      <c r="C787" s="1" t="s">
        <v>12</v>
      </c>
      <c r="D787" s="1" t="s">
        <v>19</v>
      </c>
      <c r="F787" s="1" t="s">
        <v>22</v>
      </c>
    </row>
    <row r="788" spans="1:19" s="1" customFormat="1" ht="12.75" x14ac:dyDescent="0.2">
      <c r="A788" s="1" t="s">
        <v>2</v>
      </c>
      <c r="C788" s="1" t="s">
        <v>12</v>
      </c>
      <c r="D788" s="1" t="s">
        <v>20</v>
      </c>
      <c r="F788" s="1" t="s">
        <v>23</v>
      </c>
    </row>
    <row r="789" spans="1:19" s="1" customFormat="1" ht="12.75" x14ac:dyDescent="0.2">
      <c r="A789" s="1" t="s">
        <v>3</v>
      </c>
      <c r="C789" s="1" t="s">
        <v>12</v>
      </c>
      <c r="D789" s="1" t="s">
        <v>532</v>
      </c>
    </row>
    <row r="790" spans="1:19" s="1" customFormat="1" ht="12.75" x14ac:dyDescent="0.2"/>
    <row r="791" spans="1:19" s="1" customFormat="1" ht="18" customHeight="1" x14ac:dyDescent="0.2">
      <c r="A791" s="116" t="s">
        <v>11</v>
      </c>
      <c r="B791" s="117"/>
      <c r="C791" s="117"/>
      <c r="D791" s="117"/>
      <c r="E791" s="117"/>
      <c r="F791" s="117"/>
      <c r="G791" s="117"/>
      <c r="H791" s="117"/>
      <c r="I791" s="117"/>
      <c r="J791" s="118"/>
      <c r="K791" s="116" t="s">
        <v>18</v>
      </c>
      <c r="L791" s="117"/>
      <c r="M791" s="117"/>
      <c r="N791" s="117"/>
      <c r="O791" s="117"/>
      <c r="P791" s="118"/>
    </row>
    <row r="792" spans="1:19" s="1" customFormat="1" ht="12.75" x14ac:dyDescent="0.2">
      <c r="A792" s="334" t="s">
        <v>4</v>
      </c>
      <c r="B792" s="337" t="s">
        <v>5</v>
      </c>
      <c r="C792" s="338"/>
      <c r="D792" s="339"/>
      <c r="E792" s="334" t="s">
        <v>6</v>
      </c>
      <c r="F792" s="334" t="s">
        <v>7</v>
      </c>
      <c r="G792" s="334" t="s">
        <v>8</v>
      </c>
      <c r="H792" s="334" t="s">
        <v>9</v>
      </c>
      <c r="I792" s="334" t="s">
        <v>10</v>
      </c>
      <c r="J792" s="334" t="s">
        <v>27</v>
      </c>
      <c r="K792" s="119" t="s">
        <v>26</v>
      </c>
      <c r="L792" s="118"/>
      <c r="M792" s="334" t="s">
        <v>15</v>
      </c>
      <c r="N792" s="119" t="s">
        <v>16</v>
      </c>
      <c r="O792" s="118"/>
      <c r="P792" s="334" t="s">
        <v>25</v>
      </c>
    </row>
    <row r="793" spans="1:19" s="1" customFormat="1" ht="12.75" x14ac:dyDescent="0.2">
      <c r="A793" s="335"/>
      <c r="B793" s="340"/>
      <c r="C793" s="341"/>
      <c r="D793" s="342"/>
      <c r="E793" s="335"/>
      <c r="F793" s="335"/>
      <c r="G793" s="335"/>
      <c r="H793" s="335"/>
      <c r="I793" s="335"/>
      <c r="J793" s="335"/>
      <c r="K793" s="334" t="s">
        <v>13</v>
      </c>
      <c r="L793" s="334" t="s">
        <v>14</v>
      </c>
      <c r="M793" s="335"/>
      <c r="N793" s="334" t="s">
        <v>17</v>
      </c>
      <c r="O793" s="334" t="s">
        <v>28</v>
      </c>
      <c r="P793" s="335"/>
    </row>
    <row r="794" spans="1:19" s="1" customFormat="1" ht="12.75" x14ac:dyDescent="0.2">
      <c r="A794" s="335"/>
      <c r="B794" s="340"/>
      <c r="C794" s="341"/>
      <c r="D794" s="342"/>
      <c r="E794" s="335"/>
      <c r="F794" s="335"/>
      <c r="G794" s="335"/>
      <c r="H794" s="335"/>
      <c r="I794" s="335"/>
      <c r="J794" s="335"/>
      <c r="K794" s="346"/>
      <c r="L794" s="346"/>
      <c r="M794" s="335"/>
      <c r="N794" s="346"/>
      <c r="O794" s="346"/>
      <c r="P794" s="335"/>
    </row>
    <row r="795" spans="1:19" s="1" customFormat="1" ht="12.75" x14ac:dyDescent="0.2">
      <c r="A795" s="335"/>
      <c r="B795" s="340"/>
      <c r="C795" s="341"/>
      <c r="D795" s="342"/>
      <c r="E795" s="335"/>
      <c r="F795" s="335"/>
      <c r="G795" s="335"/>
      <c r="H795" s="335"/>
      <c r="I795" s="335"/>
      <c r="J795" s="335"/>
      <c r="K795" s="335"/>
      <c r="L795" s="335"/>
      <c r="M795" s="335"/>
      <c r="N795" s="335"/>
      <c r="O795" s="335"/>
      <c r="P795" s="335"/>
    </row>
    <row r="796" spans="1:19" s="1" customFormat="1" ht="12.75" x14ac:dyDescent="0.2">
      <c r="A796" s="336"/>
      <c r="B796" s="343"/>
      <c r="C796" s="344"/>
      <c r="D796" s="345"/>
      <c r="E796" s="336"/>
      <c r="F796" s="336"/>
      <c r="G796" s="336"/>
      <c r="H796" s="336"/>
      <c r="I796" s="336"/>
      <c r="J796" s="336"/>
      <c r="K796" s="336"/>
      <c r="L796" s="336"/>
      <c r="M796" s="336"/>
      <c r="N796" s="336"/>
      <c r="O796" s="336"/>
      <c r="P796" s="336"/>
    </row>
    <row r="797" spans="1:19" s="1" customFormat="1" ht="12.75" x14ac:dyDescent="0.2">
      <c r="A797" s="120">
        <v>1</v>
      </c>
      <c r="B797" s="121">
        <v>2</v>
      </c>
      <c r="C797" s="122"/>
      <c r="D797" s="123"/>
      <c r="E797" s="120">
        <v>3</v>
      </c>
      <c r="F797" s="120">
        <v>4</v>
      </c>
      <c r="G797" s="120">
        <v>5</v>
      </c>
      <c r="H797" s="120">
        <v>6</v>
      </c>
      <c r="I797" s="120">
        <v>7</v>
      </c>
      <c r="J797" s="120">
        <v>8</v>
      </c>
      <c r="K797" s="120" t="s">
        <v>1508</v>
      </c>
      <c r="L797" s="120" t="s">
        <v>1509</v>
      </c>
      <c r="M797" s="120">
        <v>10</v>
      </c>
      <c r="N797" s="120" t="s">
        <v>1510</v>
      </c>
      <c r="O797" s="120" t="s">
        <v>1511</v>
      </c>
      <c r="P797" s="120">
        <v>12</v>
      </c>
    </row>
    <row r="798" spans="1:19" s="1" customFormat="1" ht="12.75" x14ac:dyDescent="0.2">
      <c r="A798" s="16"/>
      <c r="B798" s="5"/>
      <c r="C798" s="18"/>
      <c r="D798" s="6"/>
      <c r="E798" s="4"/>
      <c r="F798" s="4"/>
      <c r="G798" s="4"/>
      <c r="H798" s="4"/>
      <c r="I798" s="4"/>
      <c r="J798" s="4"/>
      <c r="K798" s="4"/>
      <c r="L798" s="4"/>
      <c r="M798" s="4"/>
      <c r="N798" s="4"/>
      <c r="O798" s="4"/>
      <c r="P798" s="4"/>
    </row>
    <row r="799" spans="1:19" s="1" customFormat="1" ht="12.75" x14ac:dyDescent="0.2">
      <c r="A799" s="153" t="s">
        <v>1308</v>
      </c>
      <c r="B799" s="8" t="s">
        <v>329</v>
      </c>
      <c r="C799" s="19"/>
      <c r="D799" s="9"/>
      <c r="E799" s="7" t="s">
        <v>538</v>
      </c>
      <c r="F799" s="7" t="s">
        <v>542</v>
      </c>
      <c r="G799" s="7" t="s">
        <v>1524</v>
      </c>
      <c r="H799" s="159">
        <v>2.75</v>
      </c>
      <c r="I799" s="13" t="s">
        <v>35</v>
      </c>
      <c r="J799" s="13" t="s">
        <v>29</v>
      </c>
      <c r="K799" s="17">
        <v>0</v>
      </c>
      <c r="L799" s="17">
        <v>2.75</v>
      </c>
      <c r="M799" s="17" t="s">
        <v>568</v>
      </c>
      <c r="N799" s="13" t="s">
        <v>47</v>
      </c>
      <c r="O799" s="13" t="s">
        <v>144</v>
      </c>
      <c r="P799" s="13" t="s">
        <v>49</v>
      </c>
      <c r="R799" s="1" t="s">
        <v>329</v>
      </c>
      <c r="S799" s="1" t="s">
        <v>538</v>
      </c>
    </row>
    <row r="800" spans="1:19" s="1" customFormat="1" ht="12.75" x14ac:dyDescent="0.2">
      <c r="A800" s="153" t="s">
        <v>1309</v>
      </c>
      <c r="B800" s="8" t="s">
        <v>329</v>
      </c>
      <c r="C800" s="19"/>
      <c r="D800" s="9"/>
      <c r="E800" s="7" t="s">
        <v>541</v>
      </c>
      <c r="F800" s="7" t="s">
        <v>543</v>
      </c>
      <c r="G800" s="7" t="s">
        <v>1532</v>
      </c>
      <c r="H800" s="159">
        <v>11.07</v>
      </c>
      <c r="I800" s="13" t="s">
        <v>35</v>
      </c>
      <c r="J800" s="13" t="s">
        <v>29</v>
      </c>
      <c r="K800" s="17">
        <v>0</v>
      </c>
      <c r="L800" s="17">
        <v>3.2</v>
      </c>
      <c r="M800" s="17" t="s">
        <v>568</v>
      </c>
      <c r="N800" s="13" t="s">
        <v>47</v>
      </c>
      <c r="O800" s="13" t="s">
        <v>51</v>
      </c>
      <c r="P800" s="13" t="s">
        <v>49</v>
      </c>
      <c r="R800" s="1" t="s">
        <v>329</v>
      </c>
      <c r="S800" s="1" t="s">
        <v>541</v>
      </c>
    </row>
    <row r="801" spans="1:19" s="1" customFormat="1" ht="12.75" x14ac:dyDescent="0.2">
      <c r="A801" s="153"/>
      <c r="B801" s="8"/>
      <c r="C801" s="19"/>
      <c r="D801" s="9"/>
      <c r="E801" s="7"/>
      <c r="F801" s="7"/>
      <c r="G801" s="7"/>
      <c r="H801" s="159"/>
      <c r="I801" s="13"/>
      <c r="J801" s="13"/>
      <c r="K801" s="17">
        <v>3.2</v>
      </c>
      <c r="L801" s="17">
        <v>11.07</v>
      </c>
      <c r="M801" s="17">
        <v>3.5</v>
      </c>
      <c r="N801" s="13" t="s">
        <v>47</v>
      </c>
      <c r="O801" s="13" t="s">
        <v>144</v>
      </c>
      <c r="P801" s="13" t="s">
        <v>49</v>
      </c>
    </row>
    <row r="802" spans="1:19" s="1" customFormat="1" ht="12.75" x14ac:dyDescent="0.2">
      <c r="A802" s="153" t="s">
        <v>1310</v>
      </c>
      <c r="B802" s="8" t="s">
        <v>533</v>
      </c>
      <c r="C802" s="19"/>
      <c r="D802" s="9"/>
      <c r="E802" s="7" t="s">
        <v>544</v>
      </c>
      <c r="F802" s="7" t="s">
        <v>545</v>
      </c>
      <c r="G802" s="7" t="s">
        <v>546</v>
      </c>
      <c r="H802" s="159">
        <v>9.1999999999999993</v>
      </c>
      <c r="I802" s="13" t="s">
        <v>35</v>
      </c>
      <c r="J802" s="13" t="s">
        <v>29</v>
      </c>
      <c r="K802" s="17">
        <v>0</v>
      </c>
      <c r="L802" s="17">
        <v>0.3</v>
      </c>
      <c r="M802" s="17" t="s">
        <v>568</v>
      </c>
      <c r="N802" s="13" t="s">
        <v>47</v>
      </c>
      <c r="O802" s="13" t="s">
        <v>50</v>
      </c>
      <c r="P802" s="13" t="s">
        <v>49</v>
      </c>
      <c r="R802" s="1" t="s">
        <v>533</v>
      </c>
      <c r="S802" s="1" t="s">
        <v>544</v>
      </c>
    </row>
    <row r="803" spans="1:19" s="1" customFormat="1" ht="12.75" x14ac:dyDescent="0.2">
      <c r="A803" s="153"/>
      <c r="B803" s="8"/>
      <c r="C803" s="19"/>
      <c r="D803" s="9"/>
      <c r="E803" s="7"/>
      <c r="F803" s="7" t="s">
        <v>30</v>
      </c>
      <c r="G803" s="7" t="s">
        <v>30</v>
      </c>
      <c r="H803" s="159"/>
      <c r="I803" s="13"/>
      <c r="J803" s="13"/>
      <c r="K803" s="17">
        <v>0.3</v>
      </c>
      <c r="L803" s="17">
        <v>4.0999999999999996</v>
      </c>
      <c r="M803" s="17" t="s">
        <v>568</v>
      </c>
      <c r="N803" s="13" t="s">
        <v>29</v>
      </c>
      <c r="O803" s="13" t="s">
        <v>48</v>
      </c>
      <c r="P803" s="13" t="s">
        <v>49</v>
      </c>
    </row>
    <row r="804" spans="1:19" s="1" customFormat="1" ht="12.75" x14ac:dyDescent="0.2">
      <c r="A804" s="153"/>
      <c r="B804" s="8"/>
      <c r="C804" s="19"/>
      <c r="D804" s="9"/>
      <c r="E804" s="7"/>
      <c r="F804" s="7" t="s">
        <v>30</v>
      </c>
      <c r="G804" s="7" t="s">
        <v>30</v>
      </c>
      <c r="H804" s="159"/>
      <c r="I804" s="13"/>
      <c r="J804" s="13"/>
      <c r="K804" s="17">
        <v>4.0999999999999996</v>
      </c>
      <c r="L804" s="17">
        <v>4.7</v>
      </c>
      <c r="M804" s="17" t="s">
        <v>568</v>
      </c>
      <c r="N804" s="13" t="s">
        <v>47</v>
      </c>
      <c r="O804" s="13" t="s">
        <v>144</v>
      </c>
      <c r="P804" s="13" t="s">
        <v>49</v>
      </c>
    </row>
    <row r="805" spans="1:19" s="1" customFormat="1" ht="12.75" x14ac:dyDescent="0.2">
      <c r="A805" s="153"/>
      <c r="B805" s="8"/>
      <c r="C805" s="19"/>
      <c r="D805" s="9"/>
      <c r="E805" s="7"/>
      <c r="F805" s="7" t="s">
        <v>30</v>
      </c>
      <c r="G805" s="7" t="s">
        <v>30</v>
      </c>
      <c r="H805" s="159"/>
      <c r="I805" s="13"/>
      <c r="J805" s="13"/>
      <c r="K805" s="17">
        <v>4.7</v>
      </c>
      <c r="L805" s="17">
        <v>5.7</v>
      </c>
      <c r="M805" s="17" t="s">
        <v>568</v>
      </c>
      <c r="N805" s="13" t="s">
        <v>29</v>
      </c>
      <c r="O805" s="13" t="s">
        <v>48</v>
      </c>
      <c r="P805" s="13" t="s">
        <v>49</v>
      </c>
    </row>
    <row r="806" spans="1:19" s="1" customFormat="1" ht="12.75" x14ac:dyDescent="0.2">
      <c r="A806" s="153"/>
      <c r="B806" s="8"/>
      <c r="C806" s="19"/>
      <c r="D806" s="9"/>
      <c r="E806" s="7"/>
      <c r="F806" s="7" t="s">
        <v>30</v>
      </c>
      <c r="G806" s="7" t="s">
        <v>30</v>
      </c>
      <c r="H806" s="159"/>
      <c r="I806" s="13"/>
      <c r="J806" s="13"/>
      <c r="K806" s="17">
        <v>5.7</v>
      </c>
      <c r="L806" s="17">
        <v>6.3</v>
      </c>
      <c r="M806" s="17" t="s">
        <v>568</v>
      </c>
      <c r="N806" s="13" t="s">
        <v>143</v>
      </c>
      <c r="O806" s="13" t="s">
        <v>50</v>
      </c>
      <c r="P806" s="13" t="s">
        <v>49</v>
      </c>
    </row>
    <row r="807" spans="1:19" s="1" customFormat="1" ht="12.75" x14ac:dyDescent="0.2">
      <c r="A807" s="153"/>
      <c r="B807" s="8"/>
      <c r="C807" s="19"/>
      <c r="D807" s="9"/>
      <c r="E807" s="7"/>
      <c r="F807" s="7"/>
      <c r="G807" s="7"/>
      <c r="H807" s="159"/>
      <c r="I807" s="13"/>
      <c r="J807" s="13"/>
      <c r="K807" s="17">
        <v>6.3</v>
      </c>
      <c r="L807" s="17">
        <v>7</v>
      </c>
      <c r="M807" s="17" t="s">
        <v>568</v>
      </c>
      <c r="N807" s="13" t="s">
        <v>47</v>
      </c>
      <c r="O807" s="13" t="s">
        <v>144</v>
      </c>
      <c r="P807" s="13" t="s">
        <v>49</v>
      </c>
    </row>
    <row r="808" spans="1:19" s="1" customFormat="1" ht="12.75" x14ac:dyDescent="0.2">
      <c r="A808" s="153"/>
      <c r="B808" s="8"/>
      <c r="C808" s="19"/>
      <c r="D808" s="9"/>
      <c r="E808" s="7"/>
      <c r="F808" s="7"/>
      <c r="G808" s="7"/>
      <c r="H808" s="159"/>
      <c r="I808" s="13"/>
      <c r="J808" s="13"/>
      <c r="K808" s="17">
        <v>7</v>
      </c>
      <c r="L808" s="17">
        <v>7.3</v>
      </c>
      <c r="M808" s="17" t="s">
        <v>568</v>
      </c>
      <c r="N808" s="13" t="s">
        <v>29</v>
      </c>
      <c r="O808" s="13" t="s">
        <v>48</v>
      </c>
      <c r="P808" s="13" t="s">
        <v>49</v>
      </c>
    </row>
    <row r="809" spans="1:19" s="1" customFormat="1" ht="12.75" x14ac:dyDescent="0.2">
      <c r="A809" s="153"/>
      <c r="B809" s="8"/>
      <c r="C809" s="19"/>
      <c r="D809" s="9"/>
      <c r="E809" s="7"/>
      <c r="F809" s="7"/>
      <c r="G809" s="7"/>
      <c r="H809" s="159"/>
      <c r="I809" s="13"/>
      <c r="J809" s="13"/>
      <c r="K809" s="17">
        <v>7.3</v>
      </c>
      <c r="L809" s="17">
        <v>8.1999999999999993</v>
      </c>
      <c r="M809" s="17" t="s">
        <v>568</v>
      </c>
      <c r="N809" s="13" t="s">
        <v>47</v>
      </c>
      <c r="O809" s="13" t="s">
        <v>51</v>
      </c>
      <c r="P809" s="13" t="s">
        <v>49</v>
      </c>
    </row>
    <row r="810" spans="1:19" s="1" customFormat="1" ht="12.75" x14ac:dyDescent="0.2">
      <c r="A810" s="153"/>
      <c r="B810" s="8"/>
      <c r="C810" s="19"/>
      <c r="D810" s="9"/>
      <c r="E810" s="7"/>
      <c r="F810" s="7"/>
      <c r="G810" s="7"/>
      <c r="H810" s="159"/>
      <c r="I810" s="13"/>
      <c r="J810" s="13"/>
      <c r="K810" s="17">
        <v>8.1999999999999993</v>
      </c>
      <c r="L810" s="17">
        <v>8.6999999999999993</v>
      </c>
      <c r="M810" s="17" t="s">
        <v>568</v>
      </c>
      <c r="N810" s="13" t="s">
        <v>143</v>
      </c>
      <c r="O810" s="13" t="s">
        <v>48</v>
      </c>
      <c r="P810" s="13" t="s">
        <v>49</v>
      </c>
    </row>
    <row r="811" spans="1:19" s="1" customFormat="1" ht="12.75" x14ac:dyDescent="0.2">
      <c r="A811" s="153"/>
      <c r="B811" s="8"/>
      <c r="C811" s="19"/>
      <c r="D811" s="9"/>
      <c r="E811" s="7"/>
      <c r="F811" s="7"/>
      <c r="G811" s="7"/>
      <c r="H811" s="159"/>
      <c r="I811" s="13"/>
      <c r="J811" s="13"/>
      <c r="K811" s="17">
        <v>8.6999999999999993</v>
      </c>
      <c r="L811" s="17">
        <v>9</v>
      </c>
      <c r="M811" s="17" t="s">
        <v>568</v>
      </c>
      <c r="N811" s="13" t="s">
        <v>29</v>
      </c>
      <c r="O811" s="13" t="s">
        <v>48</v>
      </c>
      <c r="P811" s="13" t="s">
        <v>49</v>
      </c>
    </row>
    <row r="812" spans="1:19" s="1" customFormat="1" ht="12.75" x14ac:dyDescent="0.2">
      <c r="A812" s="153"/>
      <c r="B812" s="8"/>
      <c r="C812" s="19"/>
      <c r="D812" s="9"/>
      <c r="E812" s="7"/>
      <c r="F812" s="7"/>
      <c r="G812" s="7"/>
      <c r="H812" s="159"/>
      <c r="I812" s="13"/>
      <c r="J812" s="13"/>
      <c r="K812" s="17">
        <v>9</v>
      </c>
      <c r="L812" s="17">
        <v>9.1999999999999993</v>
      </c>
      <c r="M812" s="17" t="s">
        <v>568</v>
      </c>
      <c r="N812" s="13" t="s">
        <v>143</v>
      </c>
      <c r="O812" s="13" t="s">
        <v>48</v>
      </c>
      <c r="P812" s="13" t="s">
        <v>49</v>
      </c>
    </row>
    <row r="813" spans="1:19" s="1" customFormat="1" ht="12.75" x14ac:dyDescent="0.2">
      <c r="A813" s="153" t="s">
        <v>1311</v>
      </c>
      <c r="B813" s="8" t="s">
        <v>534</v>
      </c>
      <c r="C813" s="19"/>
      <c r="D813" s="9"/>
      <c r="E813" s="7" t="s">
        <v>547</v>
      </c>
      <c r="F813" s="7" t="s">
        <v>548</v>
      </c>
      <c r="G813" s="7" t="s">
        <v>512</v>
      </c>
      <c r="H813" s="159">
        <v>2.86</v>
      </c>
      <c r="I813" s="13" t="s">
        <v>35</v>
      </c>
      <c r="J813" s="13" t="s">
        <v>29</v>
      </c>
      <c r="K813" s="17">
        <v>0</v>
      </c>
      <c r="L813" s="17">
        <v>2.86</v>
      </c>
      <c r="M813" s="17" t="s">
        <v>568</v>
      </c>
      <c r="N813" s="13" t="s">
        <v>47</v>
      </c>
      <c r="O813" s="13" t="s">
        <v>48</v>
      </c>
      <c r="P813" s="13" t="s">
        <v>49</v>
      </c>
      <c r="R813" s="1" t="s">
        <v>534</v>
      </c>
      <c r="S813" s="1" t="s">
        <v>547</v>
      </c>
    </row>
    <row r="814" spans="1:19" s="1" customFormat="1" ht="12.75" x14ac:dyDescent="0.2">
      <c r="A814" s="153" t="s">
        <v>1312</v>
      </c>
      <c r="B814" s="8" t="s">
        <v>535</v>
      </c>
      <c r="C814" s="19"/>
      <c r="D814" s="9"/>
      <c r="E814" s="7" t="s">
        <v>540</v>
      </c>
      <c r="F814" s="7" t="s">
        <v>549</v>
      </c>
      <c r="G814" s="7" t="s">
        <v>550</v>
      </c>
      <c r="H814" s="159">
        <v>2.86</v>
      </c>
      <c r="I814" s="13" t="s">
        <v>35</v>
      </c>
      <c r="J814" s="13" t="s">
        <v>29</v>
      </c>
      <c r="K814" s="17">
        <v>0</v>
      </c>
      <c r="L814" s="17">
        <v>1</v>
      </c>
      <c r="M814" s="17" t="s">
        <v>568</v>
      </c>
      <c r="N814" s="13" t="s">
        <v>47</v>
      </c>
      <c r="O814" s="13" t="s">
        <v>48</v>
      </c>
      <c r="P814" s="13" t="s">
        <v>49</v>
      </c>
      <c r="R814" s="1" t="s">
        <v>535</v>
      </c>
      <c r="S814" s="1" t="s">
        <v>540</v>
      </c>
    </row>
    <row r="815" spans="1:19" s="1" customFormat="1" ht="12.75" x14ac:dyDescent="0.2">
      <c r="A815" s="153"/>
      <c r="B815" s="8"/>
      <c r="C815" s="19"/>
      <c r="D815" s="9"/>
      <c r="E815" s="7"/>
      <c r="F815" s="7" t="s">
        <v>30</v>
      </c>
      <c r="G815" s="7" t="s">
        <v>30</v>
      </c>
      <c r="H815" s="159"/>
      <c r="I815" s="13"/>
      <c r="J815" s="13"/>
      <c r="K815" s="17">
        <v>1</v>
      </c>
      <c r="L815" s="17">
        <v>2</v>
      </c>
      <c r="M815" s="17" t="s">
        <v>568</v>
      </c>
      <c r="N815" s="13" t="s">
        <v>47</v>
      </c>
      <c r="O815" s="13" t="s">
        <v>48</v>
      </c>
      <c r="P815" s="13" t="s">
        <v>49</v>
      </c>
    </row>
    <row r="816" spans="1:19" s="1" customFormat="1" ht="12.75" x14ac:dyDescent="0.2">
      <c r="A816" s="153"/>
      <c r="B816" s="8"/>
      <c r="C816" s="19"/>
      <c r="D816" s="9"/>
      <c r="E816" s="7"/>
      <c r="F816" s="7" t="s">
        <v>30</v>
      </c>
      <c r="G816" s="7" t="s">
        <v>30</v>
      </c>
      <c r="H816" s="159"/>
      <c r="I816" s="13"/>
      <c r="J816" s="13"/>
      <c r="K816" s="17">
        <v>2</v>
      </c>
      <c r="L816" s="17">
        <v>2.86</v>
      </c>
      <c r="M816" s="17" t="s">
        <v>568</v>
      </c>
      <c r="N816" s="13" t="s">
        <v>47</v>
      </c>
      <c r="O816" s="13" t="s">
        <v>51</v>
      </c>
      <c r="P816" s="13" t="s">
        <v>49</v>
      </c>
    </row>
    <row r="817" spans="1:19" s="1" customFormat="1" ht="12.75" x14ac:dyDescent="0.2">
      <c r="A817" s="153" t="s">
        <v>1313</v>
      </c>
      <c r="B817" s="8" t="s">
        <v>536</v>
      </c>
      <c r="C817" s="19"/>
      <c r="D817" s="9"/>
      <c r="E817" s="7" t="s">
        <v>551</v>
      </c>
      <c r="F817" s="7" t="s">
        <v>1525</v>
      </c>
      <c r="G817" s="7" t="s">
        <v>552</v>
      </c>
      <c r="H817" s="159">
        <v>3.06</v>
      </c>
      <c r="I817" s="13" t="s">
        <v>35</v>
      </c>
      <c r="J817" s="13" t="s">
        <v>29</v>
      </c>
      <c r="K817" s="17">
        <v>0</v>
      </c>
      <c r="L817" s="17">
        <v>1</v>
      </c>
      <c r="M817" s="17" t="s">
        <v>568</v>
      </c>
      <c r="N817" s="13" t="s">
        <v>47</v>
      </c>
      <c r="O817" s="13" t="s">
        <v>48</v>
      </c>
      <c r="P817" s="13" t="s">
        <v>49</v>
      </c>
      <c r="R817" s="1" t="s">
        <v>536</v>
      </c>
      <c r="S817" s="1" t="s">
        <v>551</v>
      </c>
    </row>
    <row r="818" spans="1:19" s="1" customFormat="1" ht="12.75" x14ac:dyDescent="0.2">
      <c r="A818" s="153"/>
      <c r="B818" s="8"/>
      <c r="C818" s="19"/>
      <c r="D818" s="9"/>
      <c r="E818" s="7"/>
      <c r="F818" s="7" t="s">
        <v>30</v>
      </c>
      <c r="G818" s="7" t="s">
        <v>30</v>
      </c>
      <c r="H818" s="159"/>
      <c r="I818" s="13"/>
      <c r="J818" s="13"/>
      <c r="K818" s="17">
        <v>1</v>
      </c>
      <c r="L818" s="17">
        <v>3.06</v>
      </c>
      <c r="M818" s="17" t="s">
        <v>568</v>
      </c>
      <c r="N818" s="13" t="s">
        <v>29</v>
      </c>
      <c r="O818" s="13" t="s">
        <v>48</v>
      </c>
      <c r="P818" s="13" t="s">
        <v>49</v>
      </c>
    </row>
    <row r="819" spans="1:19" s="1" customFormat="1" ht="12.75" x14ac:dyDescent="0.2">
      <c r="A819" s="153" t="s">
        <v>1314</v>
      </c>
      <c r="B819" s="8" t="s">
        <v>537</v>
      </c>
      <c r="C819" s="19"/>
      <c r="D819" s="9"/>
      <c r="E819" s="7" t="s">
        <v>553</v>
      </c>
      <c r="F819" s="7" t="s">
        <v>1526</v>
      </c>
      <c r="G819" s="7" t="s">
        <v>191</v>
      </c>
      <c r="H819" s="159">
        <v>1.93</v>
      </c>
      <c r="I819" s="13" t="s">
        <v>35</v>
      </c>
      <c r="J819" s="13" t="s">
        <v>29</v>
      </c>
      <c r="K819" s="17">
        <v>0</v>
      </c>
      <c r="L819" s="17">
        <v>1.68</v>
      </c>
      <c r="M819" s="17" t="s">
        <v>568</v>
      </c>
      <c r="N819" s="13" t="s">
        <v>47</v>
      </c>
      <c r="O819" s="13" t="s">
        <v>50</v>
      </c>
      <c r="P819" s="13" t="s">
        <v>49</v>
      </c>
      <c r="R819" s="1" t="s">
        <v>537</v>
      </c>
      <c r="S819" s="1" t="s">
        <v>553</v>
      </c>
    </row>
    <row r="820" spans="1:19" s="1" customFormat="1" ht="12.75" x14ac:dyDescent="0.2">
      <c r="A820" s="153"/>
      <c r="B820" s="8"/>
      <c r="C820" s="19"/>
      <c r="D820" s="9"/>
      <c r="E820" s="7"/>
      <c r="F820" s="7" t="s">
        <v>30</v>
      </c>
      <c r="G820" s="7" t="s">
        <v>30</v>
      </c>
      <c r="H820" s="159"/>
      <c r="I820" s="13"/>
      <c r="J820" s="13"/>
      <c r="K820" s="17">
        <v>1.68</v>
      </c>
      <c r="L820" s="17">
        <v>1.93</v>
      </c>
      <c r="M820" s="17" t="s">
        <v>568</v>
      </c>
      <c r="N820" s="13" t="s">
        <v>29</v>
      </c>
      <c r="O820" s="13" t="s">
        <v>48</v>
      </c>
      <c r="P820" s="13" t="s">
        <v>327</v>
      </c>
    </row>
    <row r="821" spans="1:19" s="1" customFormat="1" ht="12.75" x14ac:dyDescent="0.2">
      <c r="A821" s="153" t="s">
        <v>1315</v>
      </c>
      <c r="B821" s="8" t="s">
        <v>538</v>
      </c>
      <c r="C821" s="19"/>
      <c r="D821" s="9"/>
      <c r="E821" s="7" t="s">
        <v>547</v>
      </c>
      <c r="F821" s="7" t="s">
        <v>1524</v>
      </c>
      <c r="G821" s="7" t="s">
        <v>1527</v>
      </c>
      <c r="H821" s="159">
        <v>3.5</v>
      </c>
      <c r="I821" s="13" t="s">
        <v>35</v>
      </c>
      <c r="J821" s="13" t="s">
        <v>29</v>
      </c>
      <c r="K821" s="17">
        <v>0</v>
      </c>
      <c r="L821" s="17">
        <v>3.5</v>
      </c>
      <c r="M821" s="17" t="s">
        <v>568</v>
      </c>
      <c r="N821" s="13" t="s">
        <v>143</v>
      </c>
      <c r="O821" s="13" t="s">
        <v>144</v>
      </c>
      <c r="P821" s="13" t="s">
        <v>145</v>
      </c>
      <c r="R821" s="1" t="s">
        <v>538</v>
      </c>
      <c r="S821" s="1" t="s">
        <v>547</v>
      </c>
    </row>
    <row r="822" spans="1:19" s="1" customFormat="1" ht="12.75" x14ac:dyDescent="0.2">
      <c r="A822" s="153" t="s">
        <v>1316</v>
      </c>
      <c r="B822" s="8" t="s">
        <v>539</v>
      </c>
      <c r="C822" s="19"/>
      <c r="D822" s="9"/>
      <c r="E822" s="7" t="s">
        <v>554</v>
      </c>
      <c r="F822" s="7" t="s">
        <v>1528</v>
      </c>
      <c r="G822" s="7" t="s">
        <v>1529</v>
      </c>
      <c r="H822" s="159">
        <v>2.8</v>
      </c>
      <c r="I822" s="13" t="s">
        <v>555</v>
      </c>
      <c r="J822" s="13" t="s">
        <v>29</v>
      </c>
      <c r="K822" s="17">
        <v>0</v>
      </c>
      <c r="L822" s="17">
        <v>2.8</v>
      </c>
      <c r="M822" s="17" t="s">
        <v>568</v>
      </c>
      <c r="N822" s="13" t="s">
        <v>47</v>
      </c>
      <c r="O822" s="13" t="s">
        <v>144</v>
      </c>
      <c r="P822" s="13" t="s">
        <v>49</v>
      </c>
      <c r="R822" s="1" t="s">
        <v>539</v>
      </c>
      <c r="S822" s="1" t="s">
        <v>554</v>
      </c>
    </row>
    <row r="823" spans="1:19" s="1" customFormat="1" ht="12.75" x14ac:dyDescent="0.2">
      <c r="A823" s="153" t="s">
        <v>1317</v>
      </c>
      <c r="B823" s="8" t="s">
        <v>554</v>
      </c>
      <c r="C823" s="19"/>
      <c r="D823" s="9"/>
      <c r="E823" s="7" t="s">
        <v>556</v>
      </c>
      <c r="F823" s="7" t="s">
        <v>1530</v>
      </c>
      <c r="G823" s="7" t="s">
        <v>557</v>
      </c>
      <c r="H823" s="159">
        <v>3</v>
      </c>
      <c r="I823" s="13" t="s">
        <v>555</v>
      </c>
      <c r="J823" s="13" t="s">
        <v>29</v>
      </c>
      <c r="K823" s="17">
        <v>0</v>
      </c>
      <c r="L823" s="17">
        <v>3</v>
      </c>
      <c r="M823" s="17" t="s">
        <v>568</v>
      </c>
      <c r="N823" s="13" t="s">
        <v>29</v>
      </c>
      <c r="O823" s="13" t="s">
        <v>50</v>
      </c>
      <c r="P823" s="13" t="s">
        <v>49</v>
      </c>
      <c r="R823" s="1" t="s">
        <v>1586</v>
      </c>
      <c r="S823" s="1" t="s">
        <v>556</v>
      </c>
    </row>
    <row r="824" spans="1:19" s="1" customFormat="1" ht="12.75" x14ac:dyDescent="0.2">
      <c r="A824" s="153" t="s">
        <v>1318</v>
      </c>
      <c r="B824" s="8" t="s">
        <v>540</v>
      </c>
      <c r="C824" s="19"/>
      <c r="D824" s="9"/>
      <c r="E824" s="7" t="s">
        <v>558</v>
      </c>
      <c r="F824" s="7" t="s">
        <v>559</v>
      </c>
      <c r="G824" s="7" t="s">
        <v>560</v>
      </c>
      <c r="H824" s="159">
        <v>1.79</v>
      </c>
      <c r="I824" s="13" t="s">
        <v>35</v>
      </c>
      <c r="J824" s="13" t="s">
        <v>29</v>
      </c>
      <c r="K824" s="17">
        <v>0</v>
      </c>
      <c r="L824" s="17">
        <v>1.79</v>
      </c>
      <c r="M824" s="17" t="s">
        <v>568</v>
      </c>
      <c r="N824" s="13" t="s">
        <v>29</v>
      </c>
      <c r="O824" s="13" t="s">
        <v>50</v>
      </c>
      <c r="P824" s="13" t="s">
        <v>49</v>
      </c>
      <c r="R824" s="1" t="s">
        <v>540</v>
      </c>
      <c r="S824" s="1" t="s">
        <v>558</v>
      </c>
    </row>
    <row r="825" spans="1:19" s="1" customFormat="1" ht="12.75" x14ac:dyDescent="0.2">
      <c r="A825" s="153" t="s">
        <v>1319</v>
      </c>
      <c r="B825" s="8" t="s">
        <v>541</v>
      </c>
      <c r="C825" s="19"/>
      <c r="D825" s="9"/>
      <c r="E825" s="7" t="s">
        <v>561</v>
      </c>
      <c r="F825" s="7" t="s">
        <v>1531</v>
      </c>
      <c r="G825" s="7" t="s">
        <v>562</v>
      </c>
      <c r="H825" s="159">
        <v>4.95</v>
      </c>
      <c r="I825" s="13" t="s">
        <v>35</v>
      </c>
      <c r="J825" s="13" t="s">
        <v>29</v>
      </c>
      <c r="K825" s="17">
        <v>0</v>
      </c>
      <c r="L825" s="17">
        <v>4.95</v>
      </c>
      <c r="M825" s="17" t="s">
        <v>568</v>
      </c>
      <c r="N825" s="13" t="s">
        <v>29</v>
      </c>
      <c r="O825" s="13" t="s">
        <v>50</v>
      </c>
      <c r="P825" s="13" t="s">
        <v>49</v>
      </c>
      <c r="R825" s="1" t="s">
        <v>541</v>
      </c>
      <c r="S825" s="1" t="s">
        <v>561</v>
      </c>
    </row>
    <row r="826" spans="1:19" s="1" customFormat="1" ht="12.75" x14ac:dyDescent="0.2">
      <c r="A826" s="153" t="s">
        <v>1320</v>
      </c>
      <c r="B826" s="8" t="s">
        <v>329</v>
      </c>
      <c r="C826" s="19"/>
      <c r="D826" s="9"/>
      <c r="E826" s="7" t="s">
        <v>533</v>
      </c>
      <c r="F826" s="7" t="s">
        <v>563</v>
      </c>
      <c r="G826" s="7" t="s">
        <v>564</v>
      </c>
      <c r="H826" s="159">
        <v>0.85</v>
      </c>
      <c r="I826" s="13" t="s">
        <v>35</v>
      </c>
      <c r="J826" s="13" t="s">
        <v>29</v>
      </c>
      <c r="K826" s="17">
        <v>0</v>
      </c>
      <c r="L826" s="17">
        <v>0.85</v>
      </c>
      <c r="M826" s="17" t="s">
        <v>569</v>
      </c>
      <c r="N826" s="13" t="s">
        <v>47</v>
      </c>
      <c r="O826" s="13" t="s">
        <v>51</v>
      </c>
      <c r="P826" s="13" t="s">
        <v>49</v>
      </c>
      <c r="R826" s="1" t="s">
        <v>329</v>
      </c>
      <c r="S826" s="1" t="s">
        <v>533</v>
      </c>
    </row>
    <row r="827" spans="1:19" s="1" customFormat="1" ht="12.75" x14ac:dyDescent="0.2">
      <c r="A827" s="153" t="s">
        <v>1321</v>
      </c>
      <c r="B827" s="8" t="s">
        <v>329</v>
      </c>
      <c r="C827" s="19"/>
      <c r="D827" s="9"/>
      <c r="E827" s="7" t="s">
        <v>565</v>
      </c>
      <c r="F827" s="7" t="s">
        <v>566</v>
      </c>
      <c r="G827" s="7" t="s">
        <v>34</v>
      </c>
      <c r="H827" s="159">
        <v>0.75</v>
      </c>
      <c r="I827" s="13" t="s">
        <v>35</v>
      </c>
      <c r="J827" s="13" t="s">
        <v>29</v>
      </c>
      <c r="K827" s="17">
        <v>0</v>
      </c>
      <c r="L827" s="17">
        <v>0.75</v>
      </c>
      <c r="M827" s="17" t="s">
        <v>569</v>
      </c>
      <c r="N827" s="13" t="s">
        <v>47</v>
      </c>
      <c r="O827" s="13" t="s">
        <v>51</v>
      </c>
      <c r="P827" s="13" t="s">
        <v>49</v>
      </c>
      <c r="R827" s="1" t="s">
        <v>329</v>
      </c>
      <c r="S827" s="1" t="s">
        <v>565</v>
      </c>
    </row>
    <row r="828" spans="1:19" s="1" customFormat="1" ht="12.75" x14ac:dyDescent="0.2">
      <c r="A828" s="153" t="s">
        <v>1322</v>
      </c>
      <c r="B828" s="8" t="s">
        <v>329</v>
      </c>
      <c r="C828" s="19"/>
      <c r="D828" s="9"/>
      <c r="E828" s="7" t="s">
        <v>567</v>
      </c>
      <c r="F828" s="7"/>
      <c r="G828" s="7"/>
      <c r="H828" s="159">
        <v>3</v>
      </c>
      <c r="I828" s="13" t="s">
        <v>35</v>
      </c>
      <c r="J828" s="13" t="s">
        <v>29</v>
      </c>
      <c r="K828" s="17">
        <v>0</v>
      </c>
      <c r="L828" s="17">
        <v>3</v>
      </c>
      <c r="M828" s="17" t="s">
        <v>569</v>
      </c>
      <c r="N828" s="13" t="s">
        <v>143</v>
      </c>
      <c r="O828" s="13" t="s">
        <v>50</v>
      </c>
      <c r="P828" s="13" t="s">
        <v>327</v>
      </c>
      <c r="R828" s="1" t="s">
        <v>329</v>
      </c>
      <c r="S828" s="1" t="s">
        <v>567</v>
      </c>
    </row>
    <row r="829" spans="1:19" s="1" customFormat="1" ht="12.75" x14ac:dyDescent="0.2">
      <c r="A829" s="15"/>
      <c r="B829" s="11"/>
      <c r="C829" s="20"/>
      <c r="D829" s="12"/>
      <c r="E829" s="10"/>
      <c r="F829" s="10"/>
      <c r="G829" s="10"/>
      <c r="H829" s="180"/>
      <c r="I829" s="10"/>
      <c r="J829" s="10"/>
      <c r="K829" s="10"/>
      <c r="L829" s="10"/>
      <c r="M829" s="10"/>
      <c r="N829" s="10"/>
      <c r="O829" s="10"/>
      <c r="P829" s="10"/>
    </row>
    <row r="830" spans="1:19" s="1" customFormat="1" ht="15.95" customHeight="1" x14ac:dyDescent="0.2">
      <c r="A830" s="21"/>
      <c r="B830" s="22"/>
      <c r="C830" s="22"/>
      <c r="D830" s="22"/>
      <c r="E830" s="22"/>
      <c r="F830" s="22"/>
      <c r="G830" s="23" t="s">
        <v>52</v>
      </c>
      <c r="H830" s="181">
        <f>SUM(H798:H829)</f>
        <v>54.37</v>
      </c>
      <c r="I830" s="25"/>
      <c r="J830" s="22"/>
      <c r="K830" s="22"/>
      <c r="L830" s="22"/>
      <c r="M830" s="22"/>
      <c r="N830" s="22"/>
      <c r="O830" s="22"/>
      <c r="P830" s="26"/>
    </row>
    <row r="831" spans="1:19" s="1" customFormat="1" ht="12.75" x14ac:dyDescent="0.2"/>
    <row r="832" spans="1:19" s="1" customFormat="1" ht="12.75" x14ac:dyDescent="0.2"/>
    <row r="833" spans="1:16" s="1" customFormat="1" ht="12.75" x14ac:dyDescent="0.2">
      <c r="A833" s="27" t="s">
        <v>53</v>
      </c>
      <c r="B833" s="27"/>
      <c r="C833" s="27"/>
      <c r="D833" s="27"/>
      <c r="E833" s="28" t="s">
        <v>54</v>
      </c>
      <c r="F833" s="27"/>
      <c r="G833" s="27" t="s">
        <v>59</v>
      </c>
      <c r="H833" s="29" t="s">
        <v>91</v>
      </c>
      <c r="I833" s="27"/>
      <c r="J833" s="27" t="s">
        <v>92</v>
      </c>
      <c r="K833" s="27"/>
      <c r="L833" s="27"/>
      <c r="M833" s="27" t="s">
        <v>93</v>
      </c>
      <c r="N833" s="27"/>
      <c r="O833" s="27"/>
      <c r="P833" s="27"/>
    </row>
    <row r="834" spans="1:16" s="1" customFormat="1" ht="12.75" x14ac:dyDescent="0.2">
      <c r="A834" s="27" t="s">
        <v>75</v>
      </c>
      <c r="B834" s="27"/>
      <c r="C834" s="27"/>
      <c r="D834" s="27"/>
      <c r="E834" s="28" t="s">
        <v>55</v>
      </c>
      <c r="F834" s="27"/>
      <c r="G834" s="27" t="s">
        <v>60</v>
      </c>
      <c r="H834" s="29" t="s">
        <v>81</v>
      </c>
      <c r="I834" s="27"/>
      <c r="J834" s="27" t="s">
        <v>70</v>
      </c>
      <c r="K834" s="27"/>
      <c r="L834" s="27"/>
      <c r="M834" s="27" t="s">
        <v>86</v>
      </c>
      <c r="N834" s="27"/>
      <c r="O834" s="27"/>
      <c r="P834" s="27"/>
    </row>
    <row r="835" spans="1:16" s="1" customFormat="1" ht="12.75" x14ac:dyDescent="0.2">
      <c r="A835" s="27" t="s">
        <v>76</v>
      </c>
      <c r="B835" s="27"/>
      <c r="C835" s="27"/>
      <c r="D835" s="27"/>
      <c r="E835" s="28" t="s">
        <v>56</v>
      </c>
      <c r="F835" s="27"/>
      <c r="G835" s="27" t="s">
        <v>61</v>
      </c>
      <c r="H835" s="29" t="s">
        <v>82</v>
      </c>
      <c r="I835" s="27"/>
      <c r="J835" s="27" t="s">
        <v>71</v>
      </c>
      <c r="K835" s="27"/>
      <c r="L835" s="27"/>
      <c r="M835" s="27" t="s">
        <v>87</v>
      </c>
      <c r="N835" s="27"/>
      <c r="O835" s="27"/>
      <c r="P835" s="27"/>
    </row>
    <row r="836" spans="1:16" s="1" customFormat="1" ht="12.75" x14ac:dyDescent="0.2">
      <c r="A836" s="27" t="s">
        <v>77</v>
      </c>
      <c r="B836" s="27"/>
      <c r="C836" s="27"/>
      <c r="D836" s="27"/>
      <c r="E836" s="28" t="s">
        <v>99</v>
      </c>
      <c r="F836" s="27"/>
      <c r="G836" s="27" t="s">
        <v>62</v>
      </c>
      <c r="H836" s="29" t="s">
        <v>83</v>
      </c>
      <c r="I836" s="27"/>
      <c r="J836" s="27" t="s">
        <v>72</v>
      </c>
      <c r="K836" s="27"/>
      <c r="L836" s="27"/>
      <c r="M836" s="27" t="s">
        <v>85</v>
      </c>
      <c r="N836" s="27"/>
      <c r="O836" s="27"/>
      <c r="P836" s="27"/>
    </row>
    <row r="837" spans="1:16" s="1" customFormat="1" ht="12.75" x14ac:dyDescent="0.2">
      <c r="A837" s="27" t="s">
        <v>78</v>
      </c>
      <c r="B837" s="27"/>
      <c r="C837" s="27"/>
      <c r="D837" s="27"/>
      <c r="E837" s="28" t="s">
        <v>57</v>
      </c>
      <c r="F837" s="27"/>
      <c r="G837" s="27" t="s">
        <v>63</v>
      </c>
      <c r="H837" s="29" t="s">
        <v>84</v>
      </c>
      <c r="I837" s="27"/>
      <c r="J837" s="27" t="s">
        <v>73</v>
      </c>
      <c r="K837" s="27"/>
      <c r="L837" s="27"/>
      <c r="M837" s="27" t="s">
        <v>88</v>
      </c>
      <c r="N837" s="27"/>
      <c r="O837" s="27"/>
      <c r="P837" s="27"/>
    </row>
    <row r="838" spans="1:16" s="1" customFormat="1" ht="12.75" x14ac:dyDescent="0.2">
      <c r="A838" s="27" t="s">
        <v>79</v>
      </c>
      <c r="B838" s="27"/>
      <c r="C838" s="27"/>
      <c r="D838" s="27"/>
      <c r="E838" s="28" t="s">
        <v>98</v>
      </c>
      <c r="F838" s="27"/>
      <c r="G838" s="27" t="s">
        <v>64</v>
      </c>
      <c r="H838" s="29" t="s">
        <v>68</v>
      </c>
      <c r="I838" s="27"/>
      <c r="J838" s="27" t="s">
        <v>74</v>
      </c>
      <c r="K838" s="27"/>
      <c r="L838" s="27"/>
      <c r="M838" s="27" t="s">
        <v>89</v>
      </c>
      <c r="N838" s="27"/>
      <c r="O838" s="27"/>
      <c r="P838" s="27"/>
    </row>
    <row r="839" spans="1:16" s="1" customFormat="1" ht="12.75" x14ac:dyDescent="0.2">
      <c r="A839" s="27" t="s">
        <v>80</v>
      </c>
      <c r="B839" s="27"/>
      <c r="C839" s="27"/>
      <c r="D839" s="27"/>
      <c r="E839" s="28" t="s">
        <v>97</v>
      </c>
      <c r="F839" s="27"/>
      <c r="G839" s="27" t="s">
        <v>65</v>
      </c>
      <c r="H839" s="29"/>
      <c r="I839" s="27"/>
      <c r="J839" s="27"/>
      <c r="K839" s="27"/>
      <c r="L839" s="27"/>
      <c r="M839" s="27" t="s">
        <v>90</v>
      </c>
      <c r="N839" s="27"/>
      <c r="O839" s="27"/>
      <c r="P839" s="27"/>
    </row>
    <row r="840" spans="1:16" s="1" customFormat="1" ht="12.75" x14ac:dyDescent="0.2">
      <c r="A840" s="27"/>
      <c r="B840" s="27"/>
      <c r="C840" s="27"/>
      <c r="D840" s="27"/>
      <c r="E840" s="28" t="s">
        <v>96</v>
      </c>
      <c r="F840" s="27"/>
      <c r="G840" s="27" t="s">
        <v>66</v>
      </c>
      <c r="H840" s="29" t="s">
        <v>94</v>
      </c>
      <c r="I840" s="27"/>
      <c r="J840" s="27"/>
      <c r="K840" s="27"/>
      <c r="L840" s="27"/>
      <c r="M840" s="27"/>
      <c r="N840" s="27"/>
      <c r="O840" s="27"/>
      <c r="P840" s="27"/>
    </row>
    <row r="841" spans="1:16" s="1" customFormat="1" ht="12.75" x14ac:dyDescent="0.2">
      <c r="A841" s="27"/>
      <c r="B841" s="27"/>
      <c r="C841" s="27"/>
      <c r="D841" s="27"/>
      <c r="E841" s="28" t="s">
        <v>58</v>
      </c>
      <c r="F841" s="27"/>
      <c r="G841" s="27" t="s">
        <v>67</v>
      </c>
      <c r="H841" s="29" t="s">
        <v>69</v>
      </c>
      <c r="I841" s="27"/>
      <c r="J841" s="27"/>
      <c r="K841" s="27"/>
      <c r="L841" s="27"/>
      <c r="M841" s="27"/>
      <c r="N841" s="27"/>
      <c r="O841" s="27"/>
      <c r="P841" s="27"/>
    </row>
    <row r="842" spans="1:16" s="1" customFormat="1" ht="12.75" x14ac:dyDescent="0.2">
      <c r="A842" s="27"/>
      <c r="B842" s="27"/>
      <c r="C842" s="27"/>
      <c r="D842" s="27"/>
      <c r="E842" s="28" t="s">
        <v>95</v>
      </c>
      <c r="F842" s="27"/>
      <c r="G842" s="27"/>
      <c r="H842" s="27"/>
      <c r="I842" s="27"/>
      <c r="J842" s="27"/>
      <c r="K842" s="27"/>
      <c r="L842" s="27"/>
      <c r="M842" s="27"/>
      <c r="N842" s="27"/>
      <c r="O842" s="27"/>
      <c r="P842" s="27"/>
    </row>
    <row r="843" spans="1:16" s="1" customFormat="1" ht="12.75" x14ac:dyDescent="0.2"/>
    <row r="844" spans="1:16" s="1" customFormat="1" ht="12.75" x14ac:dyDescent="0.2">
      <c r="A844" s="1" t="s">
        <v>1</v>
      </c>
      <c r="C844" s="1" t="s">
        <v>12</v>
      </c>
      <c r="D844" s="1" t="s">
        <v>19</v>
      </c>
      <c r="F844" s="1" t="s">
        <v>22</v>
      </c>
    </row>
    <row r="845" spans="1:16" s="1" customFormat="1" ht="12.75" x14ac:dyDescent="0.2">
      <c r="A845" s="1" t="s">
        <v>2</v>
      </c>
      <c r="C845" s="1" t="s">
        <v>12</v>
      </c>
      <c r="D845" s="1" t="s">
        <v>20</v>
      </c>
      <c r="F845" s="1" t="s">
        <v>23</v>
      </c>
    </row>
    <row r="846" spans="1:16" s="1" customFormat="1" ht="12.75" x14ac:dyDescent="0.2">
      <c r="A846" s="1" t="s">
        <v>3</v>
      </c>
      <c r="C846" s="1" t="s">
        <v>12</v>
      </c>
      <c r="D846" s="1" t="s">
        <v>570</v>
      </c>
    </row>
    <row r="847" spans="1:16" s="1" customFormat="1" ht="12.75" x14ac:dyDescent="0.2"/>
    <row r="848" spans="1:16" s="1" customFormat="1" ht="18" customHeight="1" x14ac:dyDescent="0.2">
      <c r="A848" s="116" t="s">
        <v>11</v>
      </c>
      <c r="B848" s="117"/>
      <c r="C848" s="117"/>
      <c r="D848" s="117"/>
      <c r="E848" s="117"/>
      <c r="F848" s="117"/>
      <c r="G848" s="117"/>
      <c r="H848" s="117"/>
      <c r="I848" s="117"/>
      <c r="J848" s="118"/>
      <c r="K848" s="116" t="s">
        <v>18</v>
      </c>
      <c r="L848" s="117"/>
      <c r="M848" s="117"/>
      <c r="N848" s="117"/>
      <c r="O848" s="117"/>
      <c r="P848" s="118"/>
    </row>
    <row r="849" spans="1:19" s="1" customFormat="1" ht="12.75" x14ac:dyDescent="0.2">
      <c r="A849" s="334" t="s">
        <v>4</v>
      </c>
      <c r="B849" s="337" t="s">
        <v>5</v>
      </c>
      <c r="C849" s="338"/>
      <c r="D849" s="339"/>
      <c r="E849" s="334" t="s">
        <v>6</v>
      </c>
      <c r="F849" s="334" t="s">
        <v>7</v>
      </c>
      <c r="G849" s="334" t="s">
        <v>8</v>
      </c>
      <c r="H849" s="334" t="s">
        <v>9</v>
      </c>
      <c r="I849" s="334" t="s">
        <v>10</v>
      </c>
      <c r="J849" s="334" t="s">
        <v>27</v>
      </c>
      <c r="K849" s="119" t="s">
        <v>26</v>
      </c>
      <c r="L849" s="118"/>
      <c r="M849" s="334" t="s">
        <v>15</v>
      </c>
      <c r="N849" s="119" t="s">
        <v>16</v>
      </c>
      <c r="O849" s="118"/>
      <c r="P849" s="334" t="s">
        <v>25</v>
      </c>
    </row>
    <row r="850" spans="1:19" s="1" customFormat="1" ht="12.75" x14ac:dyDescent="0.2">
      <c r="A850" s="335"/>
      <c r="B850" s="340"/>
      <c r="C850" s="341"/>
      <c r="D850" s="342"/>
      <c r="E850" s="335"/>
      <c r="F850" s="335"/>
      <c r="G850" s="335"/>
      <c r="H850" s="335"/>
      <c r="I850" s="335"/>
      <c r="J850" s="335"/>
      <c r="K850" s="334" t="s">
        <v>13</v>
      </c>
      <c r="L850" s="334" t="s">
        <v>14</v>
      </c>
      <c r="M850" s="335"/>
      <c r="N850" s="334" t="s">
        <v>17</v>
      </c>
      <c r="O850" s="334" t="s">
        <v>28</v>
      </c>
      <c r="P850" s="335"/>
    </row>
    <row r="851" spans="1:19" s="1" customFormat="1" ht="12.75" x14ac:dyDescent="0.2">
      <c r="A851" s="335"/>
      <c r="B851" s="340"/>
      <c r="C851" s="341"/>
      <c r="D851" s="342"/>
      <c r="E851" s="335"/>
      <c r="F851" s="335"/>
      <c r="G851" s="335"/>
      <c r="H851" s="335"/>
      <c r="I851" s="335"/>
      <c r="J851" s="335"/>
      <c r="K851" s="346"/>
      <c r="L851" s="346"/>
      <c r="M851" s="335"/>
      <c r="N851" s="346"/>
      <c r="O851" s="346"/>
      <c r="P851" s="335"/>
    </row>
    <row r="852" spans="1:19" s="1" customFormat="1" ht="12.75" x14ac:dyDescent="0.2">
      <c r="A852" s="335"/>
      <c r="B852" s="340"/>
      <c r="C852" s="341"/>
      <c r="D852" s="342"/>
      <c r="E852" s="335"/>
      <c r="F852" s="335"/>
      <c r="G852" s="335"/>
      <c r="H852" s="335"/>
      <c r="I852" s="335"/>
      <c r="J852" s="335"/>
      <c r="K852" s="335"/>
      <c r="L852" s="335"/>
      <c r="M852" s="335"/>
      <c r="N852" s="335"/>
      <c r="O852" s="335"/>
      <c r="P852" s="335"/>
    </row>
    <row r="853" spans="1:19" s="1" customFormat="1" ht="12.75" x14ac:dyDescent="0.2">
      <c r="A853" s="336"/>
      <c r="B853" s="343"/>
      <c r="C853" s="344"/>
      <c r="D853" s="345"/>
      <c r="E853" s="336"/>
      <c r="F853" s="336"/>
      <c r="G853" s="336"/>
      <c r="H853" s="336"/>
      <c r="I853" s="336"/>
      <c r="J853" s="336"/>
      <c r="K853" s="336"/>
      <c r="L853" s="336"/>
      <c r="M853" s="336"/>
      <c r="N853" s="336"/>
      <c r="O853" s="336"/>
      <c r="P853" s="336"/>
    </row>
    <row r="854" spans="1:19" s="1" customFormat="1" ht="12.75" x14ac:dyDescent="0.2">
      <c r="A854" s="120">
        <v>1</v>
      </c>
      <c r="B854" s="121">
        <v>2</v>
      </c>
      <c r="C854" s="122"/>
      <c r="D854" s="123"/>
      <c r="E854" s="120">
        <v>3</v>
      </c>
      <c r="F854" s="120">
        <v>4</v>
      </c>
      <c r="G854" s="120">
        <v>5</v>
      </c>
      <c r="H854" s="120">
        <v>6</v>
      </c>
      <c r="I854" s="120">
        <v>7</v>
      </c>
      <c r="J854" s="120">
        <v>8</v>
      </c>
      <c r="K854" s="120" t="s">
        <v>1508</v>
      </c>
      <c r="L854" s="120" t="s">
        <v>1509</v>
      </c>
      <c r="M854" s="120">
        <v>10</v>
      </c>
      <c r="N854" s="120" t="s">
        <v>1510</v>
      </c>
      <c r="O854" s="120" t="s">
        <v>1511</v>
      </c>
      <c r="P854" s="120">
        <v>12</v>
      </c>
    </row>
    <row r="855" spans="1:19" s="1" customFormat="1" ht="12.75" x14ac:dyDescent="0.2">
      <c r="A855" s="16"/>
      <c r="B855" s="5"/>
      <c r="C855" s="18"/>
      <c r="D855" s="6"/>
      <c r="E855" s="4"/>
      <c r="F855" s="4"/>
      <c r="G855" s="4"/>
      <c r="H855" s="4"/>
      <c r="I855" s="4"/>
      <c r="J855" s="4"/>
      <c r="K855" s="4"/>
      <c r="L855" s="4"/>
      <c r="M855" s="4"/>
      <c r="N855" s="4"/>
      <c r="O855" s="4"/>
      <c r="P855" s="4"/>
    </row>
    <row r="856" spans="1:19" s="1" customFormat="1" ht="12.75" x14ac:dyDescent="0.2">
      <c r="A856" s="17"/>
      <c r="B856" s="8"/>
      <c r="C856" s="19"/>
      <c r="D856" s="9"/>
      <c r="E856" s="7"/>
      <c r="F856" s="7"/>
      <c r="G856" s="7"/>
      <c r="H856" s="14"/>
      <c r="I856" s="13"/>
      <c r="J856" s="13"/>
      <c r="K856" s="17"/>
      <c r="L856" s="17"/>
      <c r="M856" s="17"/>
      <c r="N856" s="13"/>
      <c r="O856" s="13"/>
      <c r="P856" s="13"/>
    </row>
    <row r="857" spans="1:19" s="1" customFormat="1" ht="12.75" x14ac:dyDescent="0.2">
      <c r="A857" s="153" t="s">
        <v>1323</v>
      </c>
      <c r="B857" s="8" t="s">
        <v>571</v>
      </c>
      <c r="C857" s="19"/>
      <c r="D857" s="9"/>
      <c r="E857" s="7" t="s">
        <v>578</v>
      </c>
      <c r="F857" s="7" t="s">
        <v>573</v>
      </c>
      <c r="G857" s="7" t="s">
        <v>1522</v>
      </c>
      <c r="H857" s="159">
        <v>2.2000000000000002</v>
      </c>
      <c r="I857" s="13" t="s">
        <v>116</v>
      </c>
      <c r="J857" s="13" t="s">
        <v>29</v>
      </c>
      <c r="K857" s="17">
        <v>0</v>
      </c>
      <c r="L857" s="17">
        <v>2.2000000000000002</v>
      </c>
      <c r="M857" s="17">
        <v>3.5</v>
      </c>
      <c r="N857" s="13" t="s">
        <v>47</v>
      </c>
      <c r="O857" s="13" t="s">
        <v>51</v>
      </c>
      <c r="P857" s="13" t="s">
        <v>49</v>
      </c>
      <c r="R857" s="1" t="s">
        <v>571</v>
      </c>
      <c r="S857" s="1" t="s">
        <v>1587</v>
      </c>
    </row>
    <row r="858" spans="1:19" s="1" customFormat="1" ht="12.75" x14ac:dyDescent="0.2">
      <c r="A858" s="153" t="s">
        <v>1324</v>
      </c>
      <c r="B858" s="8" t="s">
        <v>572</v>
      </c>
      <c r="C858" s="19"/>
      <c r="D858" s="9"/>
      <c r="E858" s="7" t="s">
        <v>574</v>
      </c>
      <c r="F858" s="7" t="s">
        <v>575</v>
      </c>
      <c r="G858" s="7" t="s">
        <v>1523</v>
      </c>
      <c r="H858" s="159">
        <v>15</v>
      </c>
      <c r="I858" s="13" t="s">
        <v>116</v>
      </c>
      <c r="J858" s="13" t="s">
        <v>29</v>
      </c>
      <c r="K858" s="17">
        <v>0</v>
      </c>
      <c r="L858" s="17">
        <v>15</v>
      </c>
      <c r="M858" s="17">
        <v>3.5</v>
      </c>
      <c r="N858" s="13" t="s">
        <v>47</v>
      </c>
      <c r="O858" s="13" t="s">
        <v>144</v>
      </c>
      <c r="P858" s="13" t="s">
        <v>145</v>
      </c>
      <c r="R858" s="1" t="s">
        <v>572</v>
      </c>
      <c r="S858" s="1" t="s">
        <v>574</v>
      </c>
    </row>
    <row r="859" spans="1:19" s="1" customFormat="1" ht="12.75" x14ac:dyDescent="0.2">
      <c r="A859" s="153" t="s">
        <v>1325</v>
      </c>
      <c r="B859" s="8" t="s">
        <v>570</v>
      </c>
      <c r="C859" s="19"/>
      <c r="D859" s="9"/>
      <c r="E859" s="7" t="s">
        <v>576</v>
      </c>
      <c r="F859" s="7" t="s">
        <v>577</v>
      </c>
      <c r="G859" s="7" t="s">
        <v>579</v>
      </c>
      <c r="H859" s="159">
        <v>9</v>
      </c>
      <c r="I859" s="13" t="s">
        <v>116</v>
      </c>
      <c r="J859" s="13" t="s">
        <v>29</v>
      </c>
      <c r="K859" s="17">
        <v>0</v>
      </c>
      <c r="L859" s="17">
        <v>1.2</v>
      </c>
      <c r="M859" s="17">
        <v>3</v>
      </c>
      <c r="N859" s="13" t="s">
        <v>47</v>
      </c>
      <c r="O859" s="13" t="s">
        <v>50</v>
      </c>
      <c r="P859" s="13" t="s">
        <v>49</v>
      </c>
      <c r="R859" s="1" t="s">
        <v>570</v>
      </c>
      <c r="S859" s="1" t="s">
        <v>576</v>
      </c>
    </row>
    <row r="860" spans="1:19" s="1" customFormat="1" ht="12.75" x14ac:dyDescent="0.2">
      <c r="A860" s="17"/>
      <c r="B860" s="8"/>
      <c r="C860" s="19"/>
      <c r="D860" s="9"/>
      <c r="E860" s="7"/>
      <c r="F860" s="7"/>
      <c r="G860" s="7"/>
      <c r="H860" s="159"/>
      <c r="I860" s="13"/>
      <c r="J860" s="13"/>
      <c r="K860" s="17">
        <v>1.2</v>
      </c>
      <c r="L860" s="17">
        <v>5.5</v>
      </c>
      <c r="M860" s="17">
        <v>3.5</v>
      </c>
      <c r="N860" s="13" t="s">
        <v>29</v>
      </c>
      <c r="O860" s="13" t="s">
        <v>48</v>
      </c>
      <c r="P860" s="13" t="s">
        <v>49</v>
      </c>
    </row>
    <row r="861" spans="1:19" s="1" customFormat="1" ht="12.75" x14ac:dyDescent="0.2">
      <c r="A861" s="17"/>
      <c r="B861" s="8"/>
      <c r="C861" s="19"/>
      <c r="D861" s="9"/>
      <c r="E861" s="7"/>
      <c r="F861" s="7"/>
      <c r="G861" s="7"/>
      <c r="H861" s="159"/>
      <c r="I861" s="13"/>
      <c r="J861" s="13"/>
      <c r="K861" s="17">
        <v>5.5</v>
      </c>
      <c r="L861" s="17">
        <v>9</v>
      </c>
      <c r="M861" s="17">
        <v>3.5</v>
      </c>
      <c r="N861" s="13" t="s">
        <v>47</v>
      </c>
      <c r="O861" s="13" t="s">
        <v>144</v>
      </c>
      <c r="P861" s="13" t="s">
        <v>49</v>
      </c>
    </row>
    <row r="862" spans="1:19" s="1" customFormat="1" ht="12.75" x14ac:dyDescent="0.2">
      <c r="A862" s="17"/>
      <c r="B862" s="8"/>
      <c r="C862" s="19"/>
      <c r="D862" s="9"/>
      <c r="E862" s="7"/>
      <c r="F862" s="7"/>
      <c r="G862" s="7"/>
      <c r="H862" s="159"/>
      <c r="I862" s="13"/>
      <c r="J862" s="13"/>
      <c r="K862" s="17"/>
      <c r="L862" s="17"/>
      <c r="M862" s="17"/>
      <c r="N862" s="13"/>
      <c r="O862" s="13"/>
      <c r="P862" s="13"/>
    </row>
    <row r="863" spans="1:19" s="1" customFormat="1" ht="12.75" x14ac:dyDescent="0.2">
      <c r="A863" s="15"/>
      <c r="B863" s="11"/>
      <c r="C863" s="20"/>
      <c r="D863" s="12"/>
      <c r="E863" s="10"/>
      <c r="F863" s="10"/>
      <c r="G863" s="10"/>
      <c r="H863" s="180"/>
      <c r="I863" s="10"/>
      <c r="J863" s="10"/>
      <c r="K863" s="10"/>
      <c r="L863" s="10"/>
      <c r="M863" s="10"/>
      <c r="N863" s="10"/>
      <c r="O863" s="10"/>
      <c r="P863" s="10"/>
    </row>
    <row r="864" spans="1:19" s="1" customFormat="1" ht="15.95" customHeight="1" x14ac:dyDescent="0.2">
      <c r="A864" s="21"/>
      <c r="B864" s="22"/>
      <c r="C864" s="22"/>
      <c r="D864" s="22"/>
      <c r="E864" s="22"/>
      <c r="F864" s="22"/>
      <c r="G864" s="23" t="s">
        <v>52</v>
      </c>
      <c r="H864" s="181">
        <f>SUM(H855:H863)</f>
        <v>26.2</v>
      </c>
      <c r="I864" s="25"/>
      <c r="J864" s="22"/>
      <c r="K864" s="22"/>
      <c r="L864" s="22"/>
      <c r="M864" s="22"/>
      <c r="N864" s="22"/>
      <c r="O864" s="22"/>
      <c r="P864" s="26"/>
    </row>
    <row r="865" spans="1:16" s="1" customFormat="1" ht="12.75" x14ac:dyDescent="0.2"/>
    <row r="866" spans="1:16" s="1" customFormat="1" ht="12.75" x14ac:dyDescent="0.2"/>
    <row r="867" spans="1:16" s="1" customFormat="1" ht="12.75" x14ac:dyDescent="0.2">
      <c r="A867" s="27" t="s">
        <v>53</v>
      </c>
      <c r="B867" s="27"/>
      <c r="C867" s="27"/>
      <c r="D867" s="27"/>
      <c r="E867" s="28" t="s">
        <v>54</v>
      </c>
      <c r="F867" s="27"/>
      <c r="G867" s="27" t="s">
        <v>59</v>
      </c>
      <c r="H867" s="29" t="s">
        <v>91</v>
      </c>
      <c r="I867" s="27"/>
      <c r="J867" s="27" t="s">
        <v>92</v>
      </c>
      <c r="K867" s="27"/>
      <c r="L867" s="27"/>
      <c r="M867" s="27" t="s">
        <v>93</v>
      </c>
      <c r="N867" s="27"/>
      <c r="O867" s="27"/>
      <c r="P867" s="27"/>
    </row>
    <row r="868" spans="1:16" s="1" customFormat="1" ht="12.75" x14ac:dyDescent="0.2">
      <c r="A868" s="27" t="s">
        <v>75</v>
      </c>
      <c r="B868" s="27"/>
      <c r="C868" s="27"/>
      <c r="D868" s="27"/>
      <c r="E868" s="28" t="s">
        <v>55</v>
      </c>
      <c r="F868" s="27"/>
      <c r="G868" s="27" t="s">
        <v>60</v>
      </c>
      <c r="H868" s="29" t="s">
        <v>81</v>
      </c>
      <c r="I868" s="27"/>
      <c r="J868" s="27" t="s">
        <v>70</v>
      </c>
      <c r="K868" s="27"/>
      <c r="L868" s="27"/>
      <c r="M868" s="27" t="s">
        <v>86</v>
      </c>
      <c r="N868" s="27"/>
      <c r="O868" s="27"/>
      <c r="P868" s="27"/>
    </row>
    <row r="869" spans="1:16" s="1" customFormat="1" ht="12.75" x14ac:dyDescent="0.2">
      <c r="A869" s="27" t="s">
        <v>76</v>
      </c>
      <c r="B869" s="27"/>
      <c r="C869" s="27"/>
      <c r="D869" s="27"/>
      <c r="E869" s="28" t="s">
        <v>56</v>
      </c>
      <c r="F869" s="27"/>
      <c r="G869" s="27" t="s">
        <v>61</v>
      </c>
      <c r="H869" s="29" t="s">
        <v>82</v>
      </c>
      <c r="I869" s="27"/>
      <c r="J869" s="27" t="s">
        <v>71</v>
      </c>
      <c r="K869" s="27"/>
      <c r="L869" s="27"/>
      <c r="M869" s="27" t="s">
        <v>87</v>
      </c>
      <c r="N869" s="27"/>
      <c r="O869" s="27"/>
      <c r="P869" s="27"/>
    </row>
    <row r="870" spans="1:16" s="1" customFormat="1" ht="12.75" x14ac:dyDescent="0.2">
      <c r="A870" s="27" t="s">
        <v>77</v>
      </c>
      <c r="B870" s="27"/>
      <c r="C870" s="27"/>
      <c r="D870" s="27"/>
      <c r="E870" s="28" t="s">
        <v>99</v>
      </c>
      <c r="F870" s="27"/>
      <c r="G870" s="27" t="s">
        <v>62</v>
      </c>
      <c r="H870" s="29" t="s">
        <v>83</v>
      </c>
      <c r="I870" s="27"/>
      <c r="J870" s="27" t="s">
        <v>72</v>
      </c>
      <c r="K870" s="27"/>
      <c r="L870" s="27"/>
      <c r="M870" s="27" t="s">
        <v>85</v>
      </c>
      <c r="N870" s="27"/>
      <c r="O870" s="27"/>
      <c r="P870" s="27"/>
    </row>
    <row r="871" spans="1:16" s="1" customFormat="1" ht="12.75" x14ac:dyDescent="0.2">
      <c r="A871" s="27" t="s">
        <v>78</v>
      </c>
      <c r="B871" s="27"/>
      <c r="C871" s="27"/>
      <c r="D871" s="27"/>
      <c r="E871" s="28" t="s">
        <v>57</v>
      </c>
      <c r="F871" s="27"/>
      <c r="G871" s="27" t="s">
        <v>63</v>
      </c>
      <c r="H871" s="29" t="s">
        <v>84</v>
      </c>
      <c r="I871" s="27"/>
      <c r="J871" s="27" t="s">
        <v>73</v>
      </c>
      <c r="K871" s="27"/>
      <c r="L871" s="27"/>
      <c r="M871" s="27" t="s">
        <v>88</v>
      </c>
      <c r="N871" s="27"/>
      <c r="O871" s="27"/>
      <c r="P871" s="27"/>
    </row>
    <row r="872" spans="1:16" s="1" customFormat="1" ht="12.75" x14ac:dyDescent="0.2">
      <c r="A872" s="27" t="s">
        <v>79</v>
      </c>
      <c r="B872" s="27"/>
      <c r="C872" s="27"/>
      <c r="D872" s="27"/>
      <c r="E872" s="28" t="s">
        <v>98</v>
      </c>
      <c r="F872" s="27"/>
      <c r="G872" s="27" t="s">
        <v>64</v>
      </c>
      <c r="H872" s="29" t="s">
        <v>68</v>
      </c>
      <c r="I872" s="27"/>
      <c r="J872" s="27" t="s">
        <v>74</v>
      </c>
      <c r="K872" s="27"/>
      <c r="L872" s="27"/>
      <c r="M872" s="27" t="s">
        <v>89</v>
      </c>
      <c r="N872" s="27"/>
      <c r="O872" s="27"/>
      <c r="P872" s="27"/>
    </row>
    <row r="873" spans="1:16" s="1" customFormat="1" ht="12.75" x14ac:dyDescent="0.2">
      <c r="A873" s="27" t="s">
        <v>80</v>
      </c>
      <c r="B873" s="27"/>
      <c r="C873" s="27"/>
      <c r="D873" s="27"/>
      <c r="E873" s="28" t="s">
        <v>97</v>
      </c>
      <c r="F873" s="27"/>
      <c r="G873" s="27" t="s">
        <v>65</v>
      </c>
      <c r="H873" s="29"/>
      <c r="I873" s="27"/>
      <c r="J873" s="27"/>
      <c r="K873" s="27"/>
      <c r="L873" s="27"/>
      <c r="M873" s="27" t="s">
        <v>90</v>
      </c>
      <c r="N873" s="27"/>
      <c r="O873" s="27"/>
      <c r="P873" s="27"/>
    </row>
    <row r="874" spans="1:16" s="1" customFormat="1" ht="12.75" x14ac:dyDescent="0.2">
      <c r="A874" s="27"/>
      <c r="B874" s="27"/>
      <c r="C874" s="27"/>
      <c r="D874" s="27"/>
      <c r="E874" s="28" t="s">
        <v>96</v>
      </c>
      <c r="F874" s="27"/>
      <c r="G874" s="27" t="s">
        <v>66</v>
      </c>
      <c r="H874" s="29" t="s">
        <v>94</v>
      </c>
      <c r="I874" s="27"/>
      <c r="J874" s="27"/>
      <c r="K874" s="27"/>
      <c r="L874" s="27"/>
      <c r="M874" s="27"/>
      <c r="N874" s="27"/>
      <c r="O874" s="27"/>
      <c r="P874" s="27"/>
    </row>
    <row r="875" spans="1:16" s="1" customFormat="1" ht="12.75" x14ac:dyDescent="0.2">
      <c r="A875" s="27"/>
      <c r="B875" s="27"/>
      <c r="C875" s="27"/>
      <c r="D875" s="27"/>
      <c r="E875" s="28" t="s">
        <v>58</v>
      </c>
      <c r="F875" s="27"/>
      <c r="G875" s="27" t="s">
        <v>67</v>
      </c>
      <c r="H875" s="29" t="s">
        <v>69</v>
      </c>
      <c r="I875" s="27"/>
      <c r="J875" s="27"/>
      <c r="K875" s="27"/>
      <c r="L875" s="27"/>
      <c r="M875" s="27"/>
      <c r="N875" s="27"/>
      <c r="O875" s="27"/>
      <c r="P875" s="27"/>
    </row>
    <row r="876" spans="1:16" s="1" customFormat="1" ht="12.75" x14ac:dyDescent="0.2">
      <c r="A876" s="27"/>
      <c r="B876" s="27"/>
      <c r="C876" s="27"/>
      <c r="D876" s="27"/>
      <c r="E876" s="28" t="s">
        <v>95</v>
      </c>
      <c r="F876" s="27"/>
      <c r="G876" s="27"/>
      <c r="H876" s="27"/>
      <c r="I876" s="27"/>
      <c r="J876" s="27"/>
      <c r="K876" s="27"/>
      <c r="L876" s="27"/>
      <c r="M876" s="27"/>
      <c r="N876" s="27"/>
      <c r="O876" s="27"/>
      <c r="P876" s="27"/>
    </row>
    <row r="877" spans="1:16" s="1" customFormat="1" ht="12.75" x14ac:dyDescent="0.2"/>
    <row r="878" spans="1:16" s="1" customFormat="1" ht="12.75" x14ac:dyDescent="0.2">
      <c r="A878" s="1" t="s">
        <v>1</v>
      </c>
      <c r="C878" s="1" t="s">
        <v>12</v>
      </c>
      <c r="D878" s="1" t="s">
        <v>19</v>
      </c>
      <c r="F878" s="1" t="s">
        <v>22</v>
      </c>
    </row>
    <row r="879" spans="1:16" s="1" customFormat="1" ht="12.75" x14ac:dyDescent="0.2">
      <c r="A879" s="1" t="s">
        <v>2</v>
      </c>
      <c r="C879" s="1" t="s">
        <v>12</v>
      </c>
      <c r="D879" s="1" t="s">
        <v>20</v>
      </c>
      <c r="F879" s="1" t="s">
        <v>23</v>
      </c>
    </row>
    <row r="880" spans="1:16" s="1" customFormat="1" ht="12.75" x14ac:dyDescent="0.2">
      <c r="A880" s="1" t="s">
        <v>3</v>
      </c>
      <c r="C880" s="1" t="s">
        <v>12</v>
      </c>
      <c r="D880" s="1" t="s">
        <v>580</v>
      </c>
    </row>
    <row r="881" spans="1:19" s="1" customFormat="1" ht="12.75" x14ac:dyDescent="0.2"/>
    <row r="882" spans="1:19" s="1" customFormat="1" ht="18" customHeight="1" x14ac:dyDescent="0.2">
      <c r="A882" s="116" t="s">
        <v>11</v>
      </c>
      <c r="B882" s="117"/>
      <c r="C882" s="117"/>
      <c r="D882" s="117"/>
      <c r="E882" s="117"/>
      <c r="F882" s="117"/>
      <c r="G882" s="117"/>
      <c r="H882" s="117"/>
      <c r="I882" s="117"/>
      <c r="J882" s="118"/>
      <c r="K882" s="116" t="s">
        <v>18</v>
      </c>
      <c r="L882" s="117"/>
      <c r="M882" s="117"/>
      <c r="N882" s="117"/>
      <c r="O882" s="117"/>
      <c r="P882" s="118"/>
    </row>
    <row r="883" spans="1:19" s="1" customFormat="1" ht="12.75" x14ac:dyDescent="0.2">
      <c r="A883" s="334" t="s">
        <v>4</v>
      </c>
      <c r="B883" s="337" t="s">
        <v>5</v>
      </c>
      <c r="C883" s="338"/>
      <c r="D883" s="339"/>
      <c r="E883" s="334" t="s">
        <v>6</v>
      </c>
      <c r="F883" s="334" t="s">
        <v>7</v>
      </c>
      <c r="G883" s="334" t="s">
        <v>8</v>
      </c>
      <c r="H883" s="334" t="s">
        <v>9</v>
      </c>
      <c r="I883" s="334" t="s">
        <v>10</v>
      </c>
      <c r="J883" s="334" t="s">
        <v>27</v>
      </c>
      <c r="K883" s="119" t="s">
        <v>26</v>
      </c>
      <c r="L883" s="118"/>
      <c r="M883" s="334" t="s">
        <v>15</v>
      </c>
      <c r="N883" s="119" t="s">
        <v>16</v>
      </c>
      <c r="O883" s="118"/>
      <c r="P883" s="334" t="s">
        <v>25</v>
      </c>
    </row>
    <row r="884" spans="1:19" s="1" customFormat="1" ht="12.75" x14ac:dyDescent="0.2">
      <c r="A884" s="335"/>
      <c r="B884" s="340"/>
      <c r="C884" s="341"/>
      <c r="D884" s="342"/>
      <c r="E884" s="335"/>
      <c r="F884" s="335"/>
      <c r="G884" s="335"/>
      <c r="H884" s="335"/>
      <c r="I884" s="335"/>
      <c r="J884" s="335"/>
      <c r="K884" s="334" t="s">
        <v>13</v>
      </c>
      <c r="L884" s="334" t="s">
        <v>14</v>
      </c>
      <c r="M884" s="335"/>
      <c r="N884" s="334" t="s">
        <v>17</v>
      </c>
      <c r="O884" s="334" t="s">
        <v>28</v>
      </c>
      <c r="P884" s="335"/>
    </row>
    <row r="885" spans="1:19" s="1" customFormat="1" ht="12.75" x14ac:dyDescent="0.2">
      <c r="A885" s="335"/>
      <c r="B885" s="340"/>
      <c r="C885" s="341"/>
      <c r="D885" s="342"/>
      <c r="E885" s="335"/>
      <c r="F885" s="335"/>
      <c r="G885" s="335"/>
      <c r="H885" s="335"/>
      <c r="I885" s="335"/>
      <c r="J885" s="335"/>
      <c r="K885" s="346"/>
      <c r="L885" s="346"/>
      <c r="M885" s="335"/>
      <c r="N885" s="346"/>
      <c r="O885" s="346"/>
      <c r="P885" s="335"/>
    </row>
    <row r="886" spans="1:19" s="1" customFormat="1" ht="12.75" x14ac:dyDescent="0.2">
      <c r="A886" s="335"/>
      <c r="B886" s="340"/>
      <c r="C886" s="341"/>
      <c r="D886" s="342"/>
      <c r="E886" s="335"/>
      <c r="F886" s="335"/>
      <c r="G886" s="335"/>
      <c r="H886" s="335"/>
      <c r="I886" s="335"/>
      <c r="J886" s="335"/>
      <c r="K886" s="335"/>
      <c r="L886" s="335"/>
      <c r="M886" s="335"/>
      <c r="N886" s="335"/>
      <c r="O886" s="335"/>
      <c r="P886" s="335"/>
    </row>
    <row r="887" spans="1:19" s="1" customFormat="1" ht="12.75" x14ac:dyDescent="0.2">
      <c r="A887" s="336"/>
      <c r="B887" s="343"/>
      <c r="C887" s="344"/>
      <c r="D887" s="345"/>
      <c r="E887" s="336"/>
      <c r="F887" s="336"/>
      <c r="G887" s="336"/>
      <c r="H887" s="336"/>
      <c r="I887" s="336"/>
      <c r="J887" s="336"/>
      <c r="K887" s="336"/>
      <c r="L887" s="336"/>
      <c r="M887" s="336"/>
      <c r="N887" s="336"/>
      <c r="O887" s="336"/>
      <c r="P887" s="336"/>
    </row>
    <row r="888" spans="1:19" s="1" customFormat="1" ht="12.75" x14ac:dyDescent="0.2">
      <c r="A888" s="120">
        <v>1</v>
      </c>
      <c r="B888" s="121">
        <v>2</v>
      </c>
      <c r="C888" s="122"/>
      <c r="D888" s="123"/>
      <c r="E888" s="120">
        <v>3</v>
      </c>
      <c r="F888" s="120">
        <v>4</v>
      </c>
      <c r="G888" s="120">
        <v>5</v>
      </c>
      <c r="H888" s="120">
        <v>6</v>
      </c>
      <c r="I888" s="120">
        <v>7</v>
      </c>
      <c r="J888" s="120">
        <v>8</v>
      </c>
      <c r="K888" s="120" t="s">
        <v>1508</v>
      </c>
      <c r="L888" s="120" t="s">
        <v>1509</v>
      </c>
      <c r="M888" s="120">
        <v>10</v>
      </c>
      <c r="N888" s="120" t="s">
        <v>1510</v>
      </c>
      <c r="O888" s="120" t="s">
        <v>1511</v>
      </c>
      <c r="P888" s="120">
        <v>12</v>
      </c>
    </row>
    <row r="889" spans="1:19" s="1" customFormat="1" ht="12.75" x14ac:dyDescent="0.2">
      <c r="A889" s="16"/>
      <c r="B889" s="5"/>
      <c r="C889" s="18"/>
      <c r="D889" s="6"/>
      <c r="E889" s="4"/>
      <c r="F889" s="4"/>
      <c r="G889" s="4"/>
      <c r="H889" s="4"/>
      <c r="I889" s="4"/>
      <c r="J889" s="4"/>
      <c r="K889" s="4"/>
      <c r="L889" s="4"/>
      <c r="M889" s="4"/>
      <c r="N889" s="4"/>
      <c r="O889" s="4"/>
      <c r="P889" s="4"/>
    </row>
    <row r="890" spans="1:19" s="1" customFormat="1" ht="12.75" x14ac:dyDescent="0.2">
      <c r="A890" s="37"/>
      <c r="B890" s="38"/>
      <c r="C890" s="39"/>
      <c r="D890" s="40"/>
      <c r="E890" s="41"/>
      <c r="F890" s="41"/>
      <c r="G890" s="41"/>
      <c r="H890" s="41"/>
      <c r="I890" s="41"/>
      <c r="J890" s="41"/>
      <c r="K890" s="41"/>
      <c r="L890" s="41"/>
      <c r="M890" s="41"/>
      <c r="N890" s="41"/>
      <c r="O890" s="41"/>
      <c r="P890" s="41"/>
    </row>
    <row r="891" spans="1:19" s="1" customFormat="1" ht="12.75" x14ac:dyDescent="0.2">
      <c r="A891" s="153" t="s">
        <v>1326</v>
      </c>
      <c r="B891" s="8" t="s">
        <v>581</v>
      </c>
      <c r="C891" s="19"/>
      <c r="D891" s="9"/>
      <c r="E891" s="7" t="s">
        <v>587</v>
      </c>
      <c r="F891" s="7" t="s">
        <v>588</v>
      </c>
      <c r="G891" s="7" t="s">
        <v>589</v>
      </c>
      <c r="H891" s="159">
        <v>7.65</v>
      </c>
      <c r="I891" s="13" t="s">
        <v>116</v>
      </c>
      <c r="J891" s="13" t="s">
        <v>29</v>
      </c>
      <c r="K891" s="17">
        <v>0</v>
      </c>
      <c r="L891" s="17">
        <v>3.2240000000000002</v>
      </c>
      <c r="M891" s="17">
        <v>3.5</v>
      </c>
      <c r="N891" s="13" t="s">
        <v>47</v>
      </c>
      <c r="O891" s="13" t="s">
        <v>51</v>
      </c>
      <c r="P891" s="13" t="s">
        <v>49</v>
      </c>
      <c r="R891" s="1" t="s">
        <v>581</v>
      </c>
      <c r="S891" s="1" t="s">
        <v>587</v>
      </c>
    </row>
    <row r="892" spans="1:19" s="1" customFormat="1" ht="12.75" x14ac:dyDescent="0.2">
      <c r="A892" s="153"/>
      <c r="B892" s="8"/>
      <c r="C892" s="19"/>
      <c r="D892" s="9"/>
      <c r="E892" s="7"/>
      <c r="F892" s="7"/>
      <c r="G892" s="7"/>
      <c r="H892" s="159"/>
      <c r="I892" s="13"/>
      <c r="J892" s="13"/>
      <c r="K892" s="17">
        <v>3.2240000000000002</v>
      </c>
      <c r="L892" s="17">
        <v>7.65</v>
      </c>
      <c r="M892" s="17">
        <v>3.5</v>
      </c>
      <c r="N892" s="13" t="s">
        <v>29</v>
      </c>
      <c r="O892" s="13" t="s">
        <v>48</v>
      </c>
      <c r="P892" s="13" t="s">
        <v>49</v>
      </c>
    </row>
    <row r="893" spans="1:19" s="1" customFormat="1" ht="12.75" x14ac:dyDescent="0.2">
      <c r="A893" s="153" t="s">
        <v>1327</v>
      </c>
      <c r="B893" s="8" t="s">
        <v>582</v>
      </c>
      <c r="C893" s="19"/>
      <c r="D893" s="9"/>
      <c r="E893" s="7" t="s">
        <v>583</v>
      </c>
      <c r="F893" s="7" t="s">
        <v>34</v>
      </c>
      <c r="G893" s="7" t="s">
        <v>589</v>
      </c>
      <c r="H893" s="159">
        <v>15</v>
      </c>
      <c r="I893" s="13" t="s">
        <v>116</v>
      </c>
      <c r="J893" s="13" t="s">
        <v>29</v>
      </c>
      <c r="K893" s="17">
        <v>0</v>
      </c>
      <c r="L893" s="17">
        <v>15</v>
      </c>
      <c r="M893" s="17">
        <v>1</v>
      </c>
      <c r="N893" s="13" t="s">
        <v>143</v>
      </c>
      <c r="O893" s="13" t="s">
        <v>144</v>
      </c>
      <c r="P893" s="13" t="s">
        <v>145</v>
      </c>
      <c r="R893" s="1" t="s">
        <v>582</v>
      </c>
      <c r="S893" s="1" t="s">
        <v>583</v>
      </c>
    </row>
    <row r="894" spans="1:19" s="1" customFormat="1" ht="12.75" x14ac:dyDescent="0.2">
      <c r="A894" s="153" t="s">
        <v>1329</v>
      </c>
      <c r="B894" s="8" t="s">
        <v>583</v>
      </c>
      <c r="C894" s="19"/>
      <c r="D894" s="9"/>
      <c r="E894" s="7" t="s">
        <v>1328</v>
      </c>
      <c r="F894" s="7" t="s">
        <v>590</v>
      </c>
      <c r="G894" s="7" t="s">
        <v>1519</v>
      </c>
      <c r="H894" s="159">
        <v>20</v>
      </c>
      <c r="I894" s="13" t="s">
        <v>116</v>
      </c>
      <c r="J894" s="13" t="s">
        <v>29</v>
      </c>
      <c r="K894" s="17">
        <v>0</v>
      </c>
      <c r="L894" s="17">
        <v>20</v>
      </c>
      <c r="M894" s="17">
        <v>1</v>
      </c>
      <c r="N894" s="13" t="s">
        <v>143</v>
      </c>
      <c r="O894" s="13" t="s">
        <v>144</v>
      </c>
      <c r="P894" s="13" t="s">
        <v>145</v>
      </c>
      <c r="R894" s="1" t="s">
        <v>583</v>
      </c>
      <c r="S894" s="1" t="s">
        <v>1588</v>
      </c>
    </row>
    <row r="895" spans="1:19" s="1" customFormat="1" ht="12.75" x14ac:dyDescent="0.2">
      <c r="A895" s="153" t="s">
        <v>1330</v>
      </c>
      <c r="B895" s="8" t="s">
        <v>584</v>
      </c>
      <c r="C895" s="19"/>
      <c r="D895" s="9"/>
      <c r="E895" s="7" t="s">
        <v>591</v>
      </c>
      <c r="F895" s="7" t="s">
        <v>1517</v>
      </c>
      <c r="G895" s="7" t="s">
        <v>1520</v>
      </c>
      <c r="H895" s="159">
        <v>0.7</v>
      </c>
      <c r="I895" s="13" t="s">
        <v>116</v>
      </c>
      <c r="J895" s="13" t="s">
        <v>29</v>
      </c>
      <c r="K895" s="17">
        <v>0</v>
      </c>
      <c r="L895" s="17">
        <v>0.7</v>
      </c>
      <c r="M895" s="17">
        <v>3.5</v>
      </c>
      <c r="N895" s="13" t="s">
        <v>29</v>
      </c>
      <c r="O895" s="13" t="s">
        <v>51</v>
      </c>
      <c r="P895" s="13" t="s">
        <v>49</v>
      </c>
      <c r="R895" s="1" t="s">
        <v>584</v>
      </c>
      <c r="S895" s="1" t="s">
        <v>591</v>
      </c>
    </row>
    <row r="896" spans="1:19" s="1" customFormat="1" ht="12.75" x14ac:dyDescent="0.2">
      <c r="A896" s="153" t="s">
        <v>1331</v>
      </c>
      <c r="B896" s="8" t="s">
        <v>585</v>
      </c>
      <c r="C896" s="19"/>
      <c r="D896" s="9"/>
      <c r="E896" s="7" t="s">
        <v>592</v>
      </c>
      <c r="F896" s="7" t="s">
        <v>1518</v>
      </c>
      <c r="G896" s="7" t="s">
        <v>593</v>
      </c>
      <c r="H896" s="159">
        <v>1.3</v>
      </c>
      <c r="I896" s="13" t="s">
        <v>116</v>
      </c>
      <c r="J896" s="13" t="s">
        <v>29</v>
      </c>
      <c r="K896" s="17">
        <v>0</v>
      </c>
      <c r="L896" s="17">
        <v>1.3</v>
      </c>
      <c r="M896" s="17">
        <v>3.5</v>
      </c>
      <c r="N896" s="13" t="s">
        <v>29</v>
      </c>
      <c r="O896" s="13" t="s">
        <v>50</v>
      </c>
      <c r="P896" s="13" t="s">
        <v>49</v>
      </c>
      <c r="R896" s="1" t="s">
        <v>585</v>
      </c>
      <c r="S896" s="1" t="s">
        <v>592</v>
      </c>
    </row>
    <row r="897" spans="1:16" s="1" customFormat="1" ht="12.75" x14ac:dyDescent="0.2">
      <c r="A897" s="153" t="s">
        <v>1332</v>
      </c>
      <c r="B897" s="160" t="s">
        <v>586</v>
      </c>
      <c r="C897" s="19"/>
      <c r="D897" s="9"/>
      <c r="E897" s="7" t="s">
        <v>591</v>
      </c>
      <c r="F897" s="7" t="s">
        <v>594</v>
      </c>
      <c r="G897" s="7" t="s">
        <v>1521</v>
      </c>
      <c r="H897" s="159">
        <v>0.75</v>
      </c>
      <c r="I897" s="13" t="s">
        <v>35</v>
      </c>
      <c r="J897" s="13" t="s">
        <v>595</v>
      </c>
      <c r="K897" s="17">
        <v>0</v>
      </c>
      <c r="L897" s="17">
        <v>0.75</v>
      </c>
      <c r="M897" s="17">
        <v>3.5</v>
      </c>
      <c r="N897" s="13" t="s">
        <v>29</v>
      </c>
      <c r="O897" s="13" t="s">
        <v>50</v>
      </c>
      <c r="P897" s="13" t="s">
        <v>49</v>
      </c>
    </row>
    <row r="898" spans="1:16" s="1" customFormat="1" ht="12.75" x14ac:dyDescent="0.2">
      <c r="A898" s="17"/>
      <c r="B898" s="8"/>
      <c r="C898" s="19"/>
      <c r="D898" s="9"/>
      <c r="E898" s="7"/>
      <c r="F898" s="7"/>
      <c r="G898" s="7"/>
      <c r="H898" s="159"/>
      <c r="I898" s="13"/>
      <c r="J898" s="13"/>
      <c r="K898" s="17"/>
      <c r="L898" s="17"/>
      <c r="M898" s="17"/>
      <c r="N898" s="13"/>
      <c r="O898" s="13"/>
      <c r="P898" s="13"/>
    </row>
    <row r="899" spans="1:16" s="1" customFormat="1" ht="12.75" x14ac:dyDescent="0.2">
      <c r="A899" s="15"/>
      <c r="B899" s="11"/>
      <c r="C899" s="20"/>
      <c r="D899" s="12"/>
      <c r="E899" s="10"/>
      <c r="F899" s="10"/>
      <c r="G899" s="10"/>
      <c r="H899" s="180"/>
      <c r="I899" s="10"/>
      <c r="J899" s="10"/>
      <c r="K899" s="10"/>
      <c r="L899" s="10"/>
      <c r="M899" s="10"/>
      <c r="N899" s="10"/>
      <c r="O899" s="10"/>
      <c r="P899" s="10"/>
    </row>
    <row r="900" spans="1:16" s="1" customFormat="1" ht="15.95" customHeight="1" x14ac:dyDescent="0.2">
      <c r="A900" s="21"/>
      <c r="B900" s="22"/>
      <c r="C900" s="22"/>
      <c r="D900" s="22"/>
      <c r="E900" s="22"/>
      <c r="F900" s="22"/>
      <c r="G900" s="23" t="s">
        <v>52</v>
      </c>
      <c r="H900" s="181">
        <f>SUM(H889:H899)</f>
        <v>45.4</v>
      </c>
      <c r="I900" s="25"/>
      <c r="J900" s="22"/>
      <c r="K900" s="22"/>
      <c r="L900" s="22"/>
      <c r="M900" s="22"/>
      <c r="N900" s="22"/>
      <c r="O900" s="22"/>
      <c r="P900" s="26"/>
    </row>
    <row r="901" spans="1:16" s="1" customFormat="1" ht="12.75" x14ac:dyDescent="0.2"/>
    <row r="902" spans="1:16" s="1" customFormat="1" ht="12.75" x14ac:dyDescent="0.2"/>
    <row r="903" spans="1:16" s="1" customFormat="1" ht="12.75" x14ac:dyDescent="0.2">
      <c r="A903" s="27" t="s">
        <v>53</v>
      </c>
      <c r="B903" s="27"/>
      <c r="C903" s="27"/>
      <c r="D903" s="27"/>
      <c r="E903" s="28" t="s">
        <v>54</v>
      </c>
      <c r="F903" s="27"/>
      <c r="G903" s="27" t="s">
        <v>59</v>
      </c>
      <c r="H903" s="29" t="s">
        <v>91</v>
      </c>
      <c r="I903" s="27"/>
      <c r="J903" s="27" t="s">
        <v>92</v>
      </c>
      <c r="K903" s="27"/>
      <c r="L903" s="27"/>
      <c r="M903" s="27" t="s">
        <v>93</v>
      </c>
      <c r="N903" s="27"/>
      <c r="O903" s="27"/>
      <c r="P903" s="27"/>
    </row>
    <row r="904" spans="1:16" s="1" customFormat="1" ht="12.75" x14ac:dyDescent="0.2">
      <c r="A904" s="27" t="s">
        <v>75</v>
      </c>
      <c r="B904" s="27"/>
      <c r="C904" s="27"/>
      <c r="D904" s="27"/>
      <c r="E904" s="28" t="s">
        <v>55</v>
      </c>
      <c r="F904" s="27"/>
      <c r="G904" s="27" t="s">
        <v>60</v>
      </c>
      <c r="H904" s="29" t="s">
        <v>81</v>
      </c>
      <c r="I904" s="27"/>
      <c r="J904" s="27" t="s">
        <v>70</v>
      </c>
      <c r="K904" s="27"/>
      <c r="L904" s="27"/>
      <c r="M904" s="27" t="s">
        <v>86</v>
      </c>
      <c r="N904" s="27"/>
      <c r="O904" s="27"/>
      <c r="P904" s="27"/>
    </row>
    <row r="905" spans="1:16" s="1" customFormat="1" ht="12.75" x14ac:dyDescent="0.2">
      <c r="A905" s="27" t="s">
        <v>76</v>
      </c>
      <c r="B905" s="27"/>
      <c r="C905" s="27"/>
      <c r="D905" s="27"/>
      <c r="E905" s="28" t="s">
        <v>56</v>
      </c>
      <c r="F905" s="27"/>
      <c r="G905" s="27" t="s">
        <v>61</v>
      </c>
      <c r="H905" s="29" t="s">
        <v>82</v>
      </c>
      <c r="I905" s="27"/>
      <c r="J905" s="27" t="s">
        <v>71</v>
      </c>
      <c r="K905" s="27"/>
      <c r="L905" s="27"/>
      <c r="M905" s="27" t="s">
        <v>87</v>
      </c>
      <c r="N905" s="27"/>
      <c r="O905" s="27"/>
      <c r="P905" s="27"/>
    </row>
    <row r="906" spans="1:16" s="1" customFormat="1" ht="12.75" x14ac:dyDescent="0.2">
      <c r="A906" s="27" t="s">
        <v>77</v>
      </c>
      <c r="B906" s="27"/>
      <c r="C906" s="27"/>
      <c r="D906" s="27"/>
      <c r="E906" s="28" t="s">
        <v>99</v>
      </c>
      <c r="F906" s="27"/>
      <c r="G906" s="27" t="s">
        <v>62</v>
      </c>
      <c r="H906" s="29" t="s">
        <v>83</v>
      </c>
      <c r="I906" s="27"/>
      <c r="J906" s="27" t="s">
        <v>72</v>
      </c>
      <c r="K906" s="27"/>
      <c r="L906" s="27"/>
      <c r="M906" s="27" t="s">
        <v>85</v>
      </c>
      <c r="N906" s="27"/>
      <c r="O906" s="27"/>
      <c r="P906" s="27"/>
    </row>
    <row r="907" spans="1:16" s="1" customFormat="1" ht="12.75" x14ac:dyDescent="0.2">
      <c r="A907" s="27" t="s">
        <v>78</v>
      </c>
      <c r="B907" s="27"/>
      <c r="C907" s="27"/>
      <c r="D907" s="27"/>
      <c r="E907" s="28" t="s">
        <v>57</v>
      </c>
      <c r="F907" s="27"/>
      <c r="G907" s="27" t="s">
        <v>63</v>
      </c>
      <c r="H907" s="29" t="s">
        <v>84</v>
      </c>
      <c r="I907" s="27"/>
      <c r="J907" s="27" t="s">
        <v>73</v>
      </c>
      <c r="K907" s="27"/>
      <c r="L907" s="27"/>
      <c r="M907" s="27" t="s">
        <v>88</v>
      </c>
      <c r="N907" s="27"/>
      <c r="O907" s="27"/>
      <c r="P907" s="27"/>
    </row>
    <row r="908" spans="1:16" s="1" customFormat="1" ht="12.75" x14ac:dyDescent="0.2">
      <c r="A908" s="27" t="s">
        <v>79</v>
      </c>
      <c r="B908" s="27"/>
      <c r="C908" s="27"/>
      <c r="D908" s="27"/>
      <c r="E908" s="28" t="s">
        <v>98</v>
      </c>
      <c r="F908" s="27"/>
      <c r="G908" s="27" t="s">
        <v>64</v>
      </c>
      <c r="H908" s="29" t="s">
        <v>68</v>
      </c>
      <c r="I908" s="27"/>
      <c r="J908" s="27" t="s">
        <v>74</v>
      </c>
      <c r="K908" s="27"/>
      <c r="L908" s="27"/>
      <c r="M908" s="27" t="s">
        <v>89</v>
      </c>
      <c r="N908" s="27"/>
      <c r="O908" s="27"/>
      <c r="P908" s="27"/>
    </row>
    <row r="909" spans="1:16" s="1" customFormat="1" ht="12.75" x14ac:dyDescent="0.2">
      <c r="A909" s="27" t="s">
        <v>80</v>
      </c>
      <c r="B909" s="27"/>
      <c r="C909" s="27"/>
      <c r="D909" s="27"/>
      <c r="E909" s="28" t="s">
        <v>97</v>
      </c>
      <c r="F909" s="27"/>
      <c r="G909" s="27" t="s">
        <v>65</v>
      </c>
      <c r="H909" s="29"/>
      <c r="I909" s="27"/>
      <c r="J909" s="27"/>
      <c r="K909" s="27"/>
      <c r="L909" s="27"/>
      <c r="M909" s="27" t="s">
        <v>90</v>
      </c>
      <c r="N909" s="27"/>
      <c r="O909" s="27"/>
      <c r="P909" s="27"/>
    </row>
    <row r="910" spans="1:16" s="1" customFormat="1" ht="12.75" x14ac:dyDescent="0.2">
      <c r="A910" s="27"/>
      <c r="B910" s="27"/>
      <c r="C910" s="27"/>
      <c r="D910" s="27"/>
      <c r="E910" s="28" t="s">
        <v>96</v>
      </c>
      <c r="F910" s="27"/>
      <c r="G910" s="27" t="s">
        <v>66</v>
      </c>
      <c r="H910" s="29" t="s">
        <v>94</v>
      </c>
      <c r="I910" s="27"/>
      <c r="J910" s="27"/>
      <c r="K910" s="27"/>
      <c r="L910" s="27"/>
      <c r="M910" s="27"/>
      <c r="N910" s="27"/>
      <c r="O910" s="27"/>
      <c r="P910" s="27"/>
    </row>
    <row r="911" spans="1:16" s="1" customFormat="1" ht="12.75" x14ac:dyDescent="0.2">
      <c r="A911" s="27"/>
      <c r="B911" s="27"/>
      <c r="C911" s="27"/>
      <c r="D911" s="27"/>
      <c r="E911" s="28" t="s">
        <v>58</v>
      </c>
      <c r="F911" s="27"/>
      <c r="G911" s="27" t="s">
        <v>67</v>
      </c>
      <c r="H911" s="29" t="s">
        <v>69</v>
      </c>
      <c r="I911" s="27"/>
      <c r="J911" s="27"/>
      <c r="K911" s="27"/>
      <c r="L911" s="27"/>
      <c r="M911" s="27"/>
      <c r="N911" s="27"/>
      <c r="O911" s="27"/>
      <c r="P911" s="27"/>
    </row>
    <row r="912" spans="1:16" s="1" customFormat="1" ht="12.75" x14ac:dyDescent="0.2">
      <c r="A912" s="27"/>
      <c r="B912" s="27"/>
      <c r="C912" s="27"/>
      <c r="D912" s="27"/>
      <c r="E912" s="28" t="s">
        <v>95</v>
      </c>
      <c r="F912" s="27"/>
      <c r="G912" s="27"/>
      <c r="H912" s="27"/>
      <c r="I912" s="27"/>
      <c r="J912" s="27"/>
      <c r="K912" s="27"/>
      <c r="L912" s="27"/>
      <c r="M912" s="27"/>
      <c r="N912" s="27"/>
      <c r="O912" s="27"/>
      <c r="P912" s="27"/>
    </row>
    <row r="913" spans="1:16" s="1" customFormat="1" ht="12.75" x14ac:dyDescent="0.2"/>
    <row r="914" spans="1:16" s="1" customFormat="1" ht="12.75" x14ac:dyDescent="0.2">
      <c r="A914" s="1" t="s">
        <v>1</v>
      </c>
      <c r="C914" s="1" t="s">
        <v>12</v>
      </c>
      <c r="D914" s="1" t="s">
        <v>19</v>
      </c>
      <c r="F914" s="1" t="s">
        <v>22</v>
      </c>
    </row>
    <row r="915" spans="1:16" s="1" customFormat="1" ht="12.75" x14ac:dyDescent="0.2">
      <c r="A915" s="1" t="s">
        <v>2</v>
      </c>
      <c r="C915" s="1" t="s">
        <v>12</v>
      </c>
      <c r="D915" s="1" t="s">
        <v>20</v>
      </c>
      <c r="F915" s="1" t="s">
        <v>23</v>
      </c>
    </row>
    <row r="916" spans="1:16" s="1" customFormat="1" ht="12.75" x14ac:dyDescent="0.2">
      <c r="A916" s="1" t="s">
        <v>3</v>
      </c>
      <c r="C916" s="1" t="s">
        <v>12</v>
      </c>
      <c r="D916" s="1" t="s">
        <v>596</v>
      </c>
    </row>
    <row r="917" spans="1:16" s="1" customFormat="1" ht="12.75" x14ac:dyDescent="0.2"/>
    <row r="918" spans="1:16" s="1" customFormat="1" ht="18" customHeight="1" x14ac:dyDescent="0.2">
      <c r="A918" s="116" t="s">
        <v>11</v>
      </c>
      <c r="B918" s="117"/>
      <c r="C918" s="117"/>
      <c r="D918" s="117"/>
      <c r="E918" s="117"/>
      <c r="F918" s="117"/>
      <c r="G918" s="117"/>
      <c r="H918" s="117"/>
      <c r="I918" s="117"/>
      <c r="J918" s="118"/>
      <c r="K918" s="116" t="s">
        <v>18</v>
      </c>
      <c r="L918" s="117"/>
      <c r="M918" s="117"/>
      <c r="N918" s="117"/>
      <c r="O918" s="117"/>
      <c r="P918" s="118"/>
    </row>
    <row r="919" spans="1:16" s="1" customFormat="1" ht="12.75" x14ac:dyDescent="0.2">
      <c r="A919" s="334" t="s">
        <v>4</v>
      </c>
      <c r="B919" s="337" t="s">
        <v>5</v>
      </c>
      <c r="C919" s="338"/>
      <c r="D919" s="339"/>
      <c r="E919" s="334" t="s">
        <v>6</v>
      </c>
      <c r="F919" s="334" t="s">
        <v>7</v>
      </c>
      <c r="G919" s="334" t="s">
        <v>8</v>
      </c>
      <c r="H919" s="334" t="s">
        <v>9</v>
      </c>
      <c r="I919" s="334" t="s">
        <v>10</v>
      </c>
      <c r="J919" s="334" t="s">
        <v>27</v>
      </c>
      <c r="K919" s="119" t="s">
        <v>26</v>
      </c>
      <c r="L919" s="118"/>
      <c r="M919" s="334" t="s">
        <v>15</v>
      </c>
      <c r="N919" s="119" t="s">
        <v>16</v>
      </c>
      <c r="O919" s="118"/>
      <c r="P919" s="334" t="s">
        <v>25</v>
      </c>
    </row>
    <row r="920" spans="1:16" s="1" customFormat="1" ht="12.75" x14ac:dyDescent="0.2">
      <c r="A920" s="335"/>
      <c r="B920" s="340"/>
      <c r="C920" s="341"/>
      <c r="D920" s="342"/>
      <c r="E920" s="335"/>
      <c r="F920" s="335"/>
      <c r="G920" s="335"/>
      <c r="H920" s="335"/>
      <c r="I920" s="335"/>
      <c r="J920" s="335"/>
      <c r="K920" s="334" t="s">
        <v>13</v>
      </c>
      <c r="L920" s="334" t="s">
        <v>14</v>
      </c>
      <c r="M920" s="335"/>
      <c r="N920" s="334" t="s">
        <v>17</v>
      </c>
      <c r="O920" s="334" t="s">
        <v>28</v>
      </c>
      <c r="P920" s="335"/>
    </row>
    <row r="921" spans="1:16" s="1" customFormat="1" ht="12.75" x14ac:dyDescent="0.2">
      <c r="A921" s="335"/>
      <c r="B921" s="340"/>
      <c r="C921" s="341"/>
      <c r="D921" s="342"/>
      <c r="E921" s="335"/>
      <c r="F921" s="335"/>
      <c r="G921" s="335"/>
      <c r="H921" s="335"/>
      <c r="I921" s="335"/>
      <c r="J921" s="335"/>
      <c r="K921" s="346"/>
      <c r="L921" s="346"/>
      <c r="M921" s="335"/>
      <c r="N921" s="346"/>
      <c r="O921" s="346"/>
      <c r="P921" s="335"/>
    </row>
    <row r="922" spans="1:16" s="1" customFormat="1" ht="12.75" x14ac:dyDescent="0.2">
      <c r="A922" s="335"/>
      <c r="B922" s="340"/>
      <c r="C922" s="341"/>
      <c r="D922" s="342"/>
      <c r="E922" s="335"/>
      <c r="F922" s="335"/>
      <c r="G922" s="335"/>
      <c r="H922" s="335"/>
      <c r="I922" s="335"/>
      <c r="J922" s="335"/>
      <c r="K922" s="335"/>
      <c r="L922" s="335"/>
      <c r="M922" s="335"/>
      <c r="N922" s="335"/>
      <c r="O922" s="335"/>
      <c r="P922" s="335"/>
    </row>
    <row r="923" spans="1:16" s="1" customFormat="1" ht="12.75" x14ac:dyDescent="0.2">
      <c r="A923" s="336"/>
      <c r="B923" s="343"/>
      <c r="C923" s="344"/>
      <c r="D923" s="345"/>
      <c r="E923" s="336"/>
      <c r="F923" s="336"/>
      <c r="G923" s="336"/>
      <c r="H923" s="336"/>
      <c r="I923" s="336"/>
      <c r="J923" s="336"/>
      <c r="K923" s="336"/>
      <c r="L923" s="336"/>
      <c r="M923" s="336"/>
      <c r="N923" s="336"/>
      <c r="O923" s="336"/>
      <c r="P923" s="336"/>
    </row>
    <row r="924" spans="1:16" s="1" customFormat="1" ht="12.75" x14ac:dyDescent="0.2">
      <c r="A924" s="120">
        <v>1</v>
      </c>
      <c r="B924" s="121">
        <v>2</v>
      </c>
      <c r="C924" s="122"/>
      <c r="D924" s="123"/>
      <c r="E924" s="120">
        <v>3</v>
      </c>
      <c r="F924" s="120">
        <v>4</v>
      </c>
      <c r="G924" s="120">
        <v>5</v>
      </c>
      <c r="H924" s="120">
        <v>6</v>
      </c>
      <c r="I924" s="120">
        <v>7</v>
      </c>
      <c r="J924" s="120">
        <v>8</v>
      </c>
      <c r="K924" s="120" t="s">
        <v>1508</v>
      </c>
      <c r="L924" s="120" t="s">
        <v>1509</v>
      </c>
      <c r="M924" s="120">
        <v>10</v>
      </c>
      <c r="N924" s="120" t="s">
        <v>1510</v>
      </c>
      <c r="O924" s="120" t="s">
        <v>1511</v>
      </c>
      <c r="P924" s="120">
        <v>12</v>
      </c>
    </row>
    <row r="925" spans="1:16" s="1" customFormat="1" ht="12.75" x14ac:dyDescent="0.2">
      <c r="A925" s="16"/>
      <c r="B925" s="5"/>
      <c r="C925" s="18"/>
      <c r="D925" s="6"/>
      <c r="E925" s="4"/>
      <c r="F925" s="4"/>
      <c r="G925" s="4"/>
      <c r="H925" s="4"/>
      <c r="I925" s="4"/>
      <c r="J925" s="4"/>
      <c r="K925" s="4"/>
      <c r="L925" s="4"/>
      <c r="M925" s="4"/>
      <c r="N925" s="4"/>
      <c r="O925" s="4"/>
      <c r="P925" s="4"/>
    </row>
    <row r="926" spans="1:16" s="1" customFormat="1" ht="12.75" x14ac:dyDescent="0.2">
      <c r="A926" s="37"/>
      <c r="B926" s="38"/>
      <c r="C926" s="39"/>
      <c r="D926" s="40"/>
      <c r="E926" s="41"/>
      <c r="F926" s="41"/>
      <c r="G926" s="41"/>
      <c r="H926" s="41"/>
      <c r="I926" s="41"/>
      <c r="J926" s="41"/>
      <c r="K926" s="41"/>
      <c r="L926" s="41"/>
      <c r="M926" s="41"/>
      <c r="N926" s="41"/>
      <c r="O926" s="41"/>
      <c r="P926" s="41"/>
    </row>
    <row r="927" spans="1:16" s="1" customFormat="1" ht="12.75" x14ac:dyDescent="0.2">
      <c r="A927" s="153" t="s">
        <v>1333</v>
      </c>
      <c r="B927" s="8" t="s">
        <v>409</v>
      </c>
      <c r="C927" s="19"/>
      <c r="D927" s="9"/>
      <c r="E927" s="7" t="s">
        <v>598</v>
      </c>
      <c r="F927" s="7" t="s">
        <v>599</v>
      </c>
      <c r="G927" s="7" t="s">
        <v>600</v>
      </c>
      <c r="H927" s="159">
        <v>17.5</v>
      </c>
      <c r="I927" s="13" t="s">
        <v>116</v>
      </c>
      <c r="J927" s="13" t="s">
        <v>29</v>
      </c>
      <c r="K927" s="17">
        <v>0</v>
      </c>
      <c r="L927" s="17">
        <v>17.5</v>
      </c>
      <c r="M927" s="17">
        <v>3.5</v>
      </c>
      <c r="N927" s="13" t="s">
        <v>47</v>
      </c>
      <c r="O927" s="13" t="s">
        <v>144</v>
      </c>
      <c r="P927" s="13" t="s">
        <v>49</v>
      </c>
    </row>
    <row r="928" spans="1:16" s="1" customFormat="1" ht="12.75" x14ac:dyDescent="0.2">
      <c r="A928" s="153"/>
      <c r="B928" s="8"/>
      <c r="C928" s="19"/>
      <c r="D928" s="9"/>
      <c r="E928" s="7"/>
      <c r="F928" s="7"/>
      <c r="G928" s="7"/>
      <c r="H928" s="159"/>
      <c r="I928" s="13"/>
      <c r="J928" s="13"/>
      <c r="K928" s="17"/>
      <c r="L928" s="17"/>
      <c r="M928" s="17"/>
      <c r="N928" s="13"/>
      <c r="O928" s="13"/>
      <c r="P928" s="13"/>
    </row>
    <row r="929" spans="1:16" s="1" customFormat="1" ht="12.75" x14ac:dyDescent="0.2">
      <c r="A929" s="153" t="s">
        <v>1334</v>
      </c>
      <c r="B929" s="8" t="s">
        <v>1335</v>
      </c>
      <c r="C929" s="19"/>
      <c r="D929" s="9"/>
      <c r="E929" s="7" t="s">
        <v>601</v>
      </c>
      <c r="F929" s="7" t="s">
        <v>600</v>
      </c>
      <c r="G929" s="7" t="s">
        <v>1513</v>
      </c>
      <c r="H929" s="159">
        <v>17.899999999999999</v>
      </c>
      <c r="I929" s="13" t="s">
        <v>35</v>
      </c>
      <c r="J929" s="13" t="s">
        <v>29</v>
      </c>
      <c r="K929" s="17">
        <v>0</v>
      </c>
      <c r="L929" s="17">
        <v>17.899999999999999</v>
      </c>
      <c r="M929" s="17">
        <v>3.5</v>
      </c>
      <c r="N929" s="13" t="s">
        <v>47</v>
      </c>
      <c r="O929" s="13" t="s">
        <v>144</v>
      </c>
      <c r="P929" s="13" t="s">
        <v>49</v>
      </c>
    </row>
    <row r="930" spans="1:16" s="1" customFormat="1" ht="12.75" x14ac:dyDescent="0.2">
      <c r="A930" s="153"/>
      <c r="B930" s="8"/>
      <c r="C930" s="19"/>
      <c r="D930" s="9"/>
      <c r="E930" s="7"/>
      <c r="F930" s="7"/>
      <c r="G930" s="7"/>
      <c r="H930" s="159"/>
      <c r="I930" s="13"/>
      <c r="J930" s="13"/>
      <c r="K930" s="17"/>
      <c r="L930" s="17"/>
      <c r="M930" s="17"/>
      <c r="N930" s="13"/>
      <c r="O930" s="13"/>
      <c r="P930" s="13"/>
    </row>
    <row r="931" spans="1:16" s="1" customFormat="1" ht="12.75" x14ac:dyDescent="0.2">
      <c r="A931" s="153" t="s">
        <v>1336</v>
      </c>
      <c r="B931" s="8" t="s">
        <v>597</v>
      </c>
      <c r="C931" s="19"/>
      <c r="D931" s="9"/>
      <c r="E931" s="7" t="s">
        <v>602</v>
      </c>
      <c r="F931" s="7" t="s">
        <v>1516</v>
      </c>
      <c r="G931" s="7" t="s">
        <v>220</v>
      </c>
      <c r="H931" s="159">
        <v>1.5</v>
      </c>
      <c r="I931" s="13" t="s">
        <v>116</v>
      </c>
      <c r="J931" s="13" t="s">
        <v>29</v>
      </c>
      <c r="K931" s="17">
        <v>0</v>
      </c>
      <c r="L931" s="17">
        <v>1.5</v>
      </c>
      <c r="M931" s="17">
        <v>3</v>
      </c>
      <c r="N931" s="13" t="s">
        <v>29</v>
      </c>
      <c r="O931" s="13" t="s">
        <v>144</v>
      </c>
      <c r="P931" s="13" t="s">
        <v>49</v>
      </c>
    </row>
    <row r="932" spans="1:16" s="1" customFormat="1" ht="12.75" x14ac:dyDescent="0.2">
      <c r="A932" s="17"/>
      <c r="B932" s="8"/>
      <c r="C932" s="19"/>
      <c r="D932" s="9"/>
      <c r="E932" s="7"/>
      <c r="F932" s="7"/>
      <c r="G932" s="7"/>
      <c r="H932" s="159"/>
      <c r="I932" s="13"/>
      <c r="J932" s="13"/>
      <c r="K932" s="17"/>
      <c r="L932" s="17"/>
      <c r="M932" s="17"/>
      <c r="N932" s="13"/>
      <c r="O932" s="13"/>
      <c r="P932" s="13"/>
    </row>
    <row r="933" spans="1:16" s="1" customFormat="1" ht="12.75" x14ac:dyDescent="0.2">
      <c r="A933" s="15"/>
      <c r="B933" s="11"/>
      <c r="C933" s="20"/>
      <c r="D933" s="12"/>
      <c r="E933" s="10"/>
      <c r="F933" s="10"/>
      <c r="G933" s="10"/>
      <c r="H933" s="180"/>
      <c r="I933" s="10"/>
      <c r="J933" s="10"/>
      <c r="K933" s="10"/>
      <c r="L933" s="10"/>
      <c r="M933" s="10"/>
      <c r="N933" s="10"/>
      <c r="O933" s="10"/>
      <c r="P933" s="10"/>
    </row>
    <row r="934" spans="1:16" s="1" customFormat="1" ht="15.95" customHeight="1" x14ac:dyDescent="0.2">
      <c r="A934" s="21"/>
      <c r="B934" s="22"/>
      <c r="C934" s="22"/>
      <c r="D934" s="22"/>
      <c r="E934" s="22"/>
      <c r="F934" s="22"/>
      <c r="G934" s="23" t="s">
        <v>52</v>
      </c>
      <c r="H934" s="181">
        <f>SUM(H925:H933)</f>
        <v>36.9</v>
      </c>
      <c r="I934" s="25"/>
      <c r="J934" s="22"/>
      <c r="K934" s="22"/>
      <c r="L934" s="22"/>
      <c r="M934" s="22"/>
      <c r="N934" s="22"/>
      <c r="O934" s="22"/>
      <c r="P934" s="26"/>
    </row>
    <row r="935" spans="1:16" s="1" customFormat="1" ht="12.75" x14ac:dyDescent="0.2"/>
    <row r="936" spans="1:16" s="1" customFormat="1" ht="12.75" x14ac:dyDescent="0.2"/>
    <row r="937" spans="1:16" s="1" customFormat="1" ht="12.75" x14ac:dyDescent="0.2">
      <c r="A937" s="27" t="s">
        <v>53</v>
      </c>
      <c r="B937" s="27"/>
      <c r="C937" s="27"/>
      <c r="D937" s="27"/>
      <c r="E937" s="28" t="s">
        <v>54</v>
      </c>
      <c r="F937" s="27"/>
      <c r="G937" s="27" t="s">
        <v>59</v>
      </c>
      <c r="H937" s="29" t="s">
        <v>91</v>
      </c>
      <c r="I937" s="27"/>
      <c r="J937" s="27" t="s">
        <v>92</v>
      </c>
      <c r="K937" s="27"/>
      <c r="L937" s="27"/>
      <c r="M937" s="27" t="s">
        <v>93</v>
      </c>
      <c r="N937" s="27"/>
      <c r="O937" s="27"/>
      <c r="P937" s="27"/>
    </row>
    <row r="938" spans="1:16" s="1" customFormat="1" ht="12.75" x14ac:dyDescent="0.2">
      <c r="A938" s="27" t="s">
        <v>75</v>
      </c>
      <c r="B938" s="27"/>
      <c r="C938" s="27"/>
      <c r="D938" s="27"/>
      <c r="E938" s="28" t="s">
        <v>55</v>
      </c>
      <c r="F938" s="27"/>
      <c r="G938" s="27" t="s">
        <v>60</v>
      </c>
      <c r="H938" s="29" t="s">
        <v>81</v>
      </c>
      <c r="I938" s="27"/>
      <c r="J938" s="27" t="s">
        <v>70</v>
      </c>
      <c r="K938" s="27"/>
      <c r="L938" s="27"/>
      <c r="M938" s="27" t="s">
        <v>86</v>
      </c>
      <c r="N938" s="27"/>
      <c r="O938" s="27"/>
      <c r="P938" s="27"/>
    </row>
    <row r="939" spans="1:16" s="1" customFormat="1" ht="12.75" x14ac:dyDescent="0.2">
      <c r="A939" s="27" t="s">
        <v>76</v>
      </c>
      <c r="B939" s="27"/>
      <c r="C939" s="27"/>
      <c r="D939" s="27"/>
      <c r="E939" s="28" t="s">
        <v>56</v>
      </c>
      <c r="F939" s="27"/>
      <c r="G939" s="27" t="s">
        <v>61</v>
      </c>
      <c r="H939" s="29" t="s">
        <v>82</v>
      </c>
      <c r="I939" s="27"/>
      <c r="J939" s="27" t="s">
        <v>71</v>
      </c>
      <c r="K939" s="27"/>
      <c r="L939" s="27"/>
      <c r="M939" s="27" t="s">
        <v>87</v>
      </c>
      <c r="N939" s="27"/>
      <c r="O939" s="27"/>
      <c r="P939" s="27"/>
    </row>
    <row r="940" spans="1:16" s="1" customFormat="1" ht="12.75" x14ac:dyDescent="0.2">
      <c r="A940" s="27" t="s">
        <v>77</v>
      </c>
      <c r="B940" s="27"/>
      <c r="C940" s="27"/>
      <c r="D940" s="27"/>
      <c r="E940" s="28" t="s">
        <v>99</v>
      </c>
      <c r="F940" s="27"/>
      <c r="G940" s="27" t="s">
        <v>62</v>
      </c>
      <c r="H940" s="29" t="s">
        <v>83</v>
      </c>
      <c r="I940" s="27"/>
      <c r="J940" s="27" t="s">
        <v>72</v>
      </c>
      <c r="K940" s="27"/>
      <c r="L940" s="27"/>
      <c r="M940" s="27" t="s">
        <v>85</v>
      </c>
      <c r="N940" s="27"/>
      <c r="O940" s="27"/>
      <c r="P940" s="27"/>
    </row>
    <row r="941" spans="1:16" s="1" customFormat="1" ht="12.75" x14ac:dyDescent="0.2">
      <c r="A941" s="27" t="s">
        <v>78</v>
      </c>
      <c r="B941" s="27"/>
      <c r="C941" s="27"/>
      <c r="D941" s="27"/>
      <c r="E941" s="28" t="s">
        <v>57</v>
      </c>
      <c r="F941" s="27"/>
      <c r="G941" s="27" t="s">
        <v>63</v>
      </c>
      <c r="H941" s="29" t="s">
        <v>84</v>
      </c>
      <c r="I941" s="27"/>
      <c r="J941" s="27" t="s">
        <v>73</v>
      </c>
      <c r="K941" s="27"/>
      <c r="L941" s="27"/>
      <c r="M941" s="27" t="s">
        <v>88</v>
      </c>
      <c r="N941" s="27"/>
      <c r="O941" s="27"/>
      <c r="P941" s="27"/>
    </row>
    <row r="942" spans="1:16" s="1" customFormat="1" ht="12.75" x14ac:dyDescent="0.2">
      <c r="A942" s="27" t="s">
        <v>79</v>
      </c>
      <c r="B942" s="27"/>
      <c r="C942" s="27"/>
      <c r="D942" s="27"/>
      <c r="E942" s="28" t="s">
        <v>98</v>
      </c>
      <c r="F942" s="27"/>
      <c r="G942" s="27" t="s">
        <v>64</v>
      </c>
      <c r="H942" s="29" t="s">
        <v>68</v>
      </c>
      <c r="I942" s="27"/>
      <c r="J942" s="27" t="s">
        <v>74</v>
      </c>
      <c r="K942" s="27"/>
      <c r="L942" s="27"/>
      <c r="M942" s="27" t="s">
        <v>89</v>
      </c>
      <c r="N942" s="27"/>
      <c r="O942" s="27"/>
      <c r="P942" s="27"/>
    </row>
    <row r="943" spans="1:16" s="1" customFormat="1" ht="12.75" x14ac:dyDescent="0.2">
      <c r="A943" s="27" t="s">
        <v>80</v>
      </c>
      <c r="B943" s="27"/>
      <c r="C943" s="27"/>
      <c r="D943" s="27"/>
      <c r="E943" s="28" t="s">
        <v>97</v>
      </c>
      <c r="F943" s="27"/>
      <c r="G943" s="27" t="s">
        <v>65</v>
      </c>
      <c r="H943" s="29"/>
      <c r="I943" s="27"/>
      <c r="J943" s="27"/>
      <c r="K943" s="27"/>
      <c r="L943" s="27"/>
      <c r="M943" s="27" t="s">
        <v>90</v>
      </c>
      <c r="N943" s="27"/>
      <c r="O943" s="27"/>
      <c r="P943" s="27"/>
    </row>
    <row r="944" spans="1:16" s="1" customFormat="1" ht="12.75" x14ac:dyDescent="0.2">
      <c r="A944" s="27"/>
      <c r="B944" s="27"/>
      <c r="C944" s="27"/>
      <c r="D944" s="27"/>
      <c r="E944" s="28" t="s">
        <v>96</v>
      </c>
      <c r="F944" s="27"/>
      <c r="G944" s="27" t="s">
        <v>66</v>
      </c>
      <c r="H944" s="29" t="s">
        <v>94</v>
      </c>
      <c r="I944" s="27"/>
      <c r="J944" s="27"/>
      <c r="K944" s="27"/>
      <c r="L944" s="27"/>
      <c r="M944" s="27"/>
      <c r="N944" s="27"/>
      <c r="O944" s="27"/>
      <c r="P944" s="27"/>
    </row>
    <row r="945" spans="1:16" s="1" customFormat="1" ht="12.75" x14ac:dyDescent="0.2">
      <c r="A945" s="27"/>
      <c r="B945" s="27"/>
      <c r="C945" s="27"/>
      <c r="D945" s="27"/>
      <c r="E945" s="28" t="s">
        <v>58</v>
      </c>
      <c r="F945" s="27"/>
      <c r="G945" s="27" t="s">
        <v>67</v>
      </c>
      <c r="H945" s="29" t="s">
        <v>69</v>
      </c>
      <c r="I945" s="27"/>
      <c r="J945" s="27"/>
      <c r="K945" s="27"/>
      <c r="L945" s="27"/>
      <c r="M945" s="27"/>
      <c r="N945" s="27"/>
      <c r="O945" s="27"/>
      <c r="P945" s="27"/>
    </row>
    <row r="946" spans="1:16" s="1" customFormat="1" ht="12.75" x14ac:dyDescent="0.2">
      <c r="A946" s="27"/>
      <c r="B946" s="27"/>
      <c r="C946" s="27"/>
      <c r="D946" s="27"/>
      <c r="E946" s="28" t="s">
        <v>95</v>
      </c>
      <c r="F946" s="27"/>
      <c r="G946" s="27"/>
      <c r="H946" s="27"/>
      <c r="I946" s="27"/>
      <c r="J946" s="27"/>
      <c r="K946" s="27"/>
      <c r="L946" s="27"/>
      <c r="M946" s="27"/>
      <c r="N946" s="27"/>
      <c r="O946" s="27"/>
      <c r="P946" s="27"/>
    </row>
    <row r="947" spans="1:16" s="1" customFormat="1" ht="12.75" x14ac:dyDescent="0.2"/>
    <row r="948" spans="1:16" s="1" customFormat="1" ht="12.75" x14ac:dyDescent="0.2">
      <c r="A948" s="1" t="s">
        <v>1</v>
      </c>
      <c r="C948" s="1" t="s">
        <v>12</v>
      </c>
      <c r="D948" s="1" t="s">
        <v>19</v>
      </c>
      <c r="F948" s="1" t="s">
        <v>22</v>
      </c>
    </row>
    <row r="949" spans="1:16" s="1" customFormat="1" ht="12.75" x14ac:dyDescent="0.2">
      <c r="A949" s="1" t="s">
        <v>2</v>
      </c>
      <c r="C949" s="1" t="s">
        <v>12</v>
      </c>
      <c r="D949" s="1" t="s">
        <v>20</v>
      </c>
      <c r="F949" s="1" t="s">
        <v>23</v>
      </c>
    </row>
    <row r="950" spans="1:16" s="1" customFormat="1" ht="12.75" x14ac:dyDescent="0.2">
      <c r="A950" s="1" t="s">
        <v>3</v>
      </c>
      <c r="C950" s="1" t="s">
        <v>12</v>
      </c>
      <c r="D950" s="1" t="s">
        <v>603</v>
      </c>
    </row>
    <row r="951" spans="1:16" s="1" customFormat="1" ht="12.75" x14ac:dyDescent="0.2"/>
    <row r="952" spans="1:16" s="1" customFormat="1" ht="18" customHeight="1" x14ac:dyDescent="0.2">
      <c r="A952" s="116" t="s">
        <v>11</v>
      </c>
      <c r="B952" s="117"/>
      <c r="C952" s="117"/>
      <c r="D952" s="117"/>
      <c r="E952" s="117"/>
      <c r="F952" s="117"/>
      <c r="G952" s="117"/>
      <c r="H952" s="117"/>
      <c r="I952" s="117"/>
      <c r="J952" s="118"/>
      <c r="K952" s="116" t="s">
        <v>18</v>
      </c>
      <c r="L952" s="117"/>
      <c r="M952" s="117"/>
      <c r="N952" s="117"/>
      <c r="O952" s="117"/>
      <c r="P952" s="118"/>
    </row>
    <row r="953" spans="1:16" s="1" customFormat="1" ht="12.75" x14ac:dyDescent="0.2">
      <c r="A953" s="334" t="s">
        <v>4</v>
      </c>
      <c r="B953" s="337" t="s">
        <v>5</v>
      </c>
      <c r="C953" s="338"/>
      <c r="D953" s="339"/>
      <c r="E953" s="334" t="s">
        <v>6</v>
      </c>
      <c r="F953" s="334" t="s">
        <v>7</v>
      </c>
      <c r="G953" s="334" t="s">
        <v>8</v>
      </c>
      <c r="H953" s="334" t="s">
        <v>9</v>
      </c>
      <c r="I953" s="334" t="s">
        <v>10</v>
      </c>
      <c r="J953" s="334" t="s">
        <v>27</v>
      </c>
      <c r="K953" s="119" t="s">
        <v>26</v>
      </c>
      <c r="L953" s="118"/>
      <c r="M953" s="334" t="s">
        <v>15</v>
      </c>
      <c r="N953" s="119" t="s">
        <v>16</v>
      </c>
      <c r="O953" s="118"/>
      <c r="P953" s="334" t="s">
        <v>25</v>
      </c>
    </row>
    <row r="954" spans="1:16" s="1" customFormat="1" ht="12.75" x14ac:dyDescent="0.2">
      <c r="A954" s="335"/>
      <c r="B954" s="340"/>
      <c r="C954" s="341"/>
      <c r="D954" s="342"/>
      <c r="E954" s="335"/>
      <c r="F954" s="335"/>
      <c r="G954" s="335"/>
      <c r="H954" s="335"/>
      <c r="I954" s="335"/>
      <c r="J954" s="335"/>
      <c r="K954" s="334" t="s">
        <v>13</v>
      </c>
      <c r="L954" s="334" t="s">
        <v>14</v>
      </c>
      <c r="M954" s="335"/>
      <c r="N954" s="334" t="s">
        <v>17</v>
      </c>
      <c r="O954" s="334" t="s">
        <v>28</v>
      </c>
      <c r="P954" s="335"/>
    </row>
    <row r="955" spans="1:16" s="1" customFormat="1" ht="12.75" x14ac:dyDescent="0.2">
      <c r="A955" s="335"/>
      <c r="B955" s="340"/>
      <c r="C955" s="341"/>
      <c r="D955" s="342"/>
      <c r="E955" s="335"/>
      <c r="F955" s="335"/>
      <c r="G955" s="335"/>
      <c r="H955" s="335"/>
      <c r="I955" s="335"/>
      <c r="J955" s="335"/>
      <c r="K955" s="346"/>
      <c r="L955" s="346"/>
      <c r="M955" s="335"/>
      <c r="N955" s="346"/>
      <c r="O955" s="346"/>
      <c r="P955" s="335"/>
    </row>
    <row r="956" spans="1:16" s="1" customFormat="1" ht="12.75" x14ac:dyDescent="0.2">
      <c r="A956" s="335"/>
      <c r="B956" s="340"/>
      <c r="C956" s="341"/>
      <c r="D956" s="342"/>
      <c r="E956" s="335"/>
      <c r="F956" s="335"/>
      <c r="G956" s="335"/>
      <c r="H956" s="335"/>
      <c r="I956" s="335"/>
      <c r="J956" s="335"/>
      <c r="K956" s="335"/>
      <c r="L956" s="335"/>
      <c r="M956" s="335"/>
      <c r="N956" s="335"/>
      <c r="O956" s="335"/>
      <c r="P956" s="335"/>
    </row>
    <row r="957" spans="1:16" s="1" customFormat="1" ht="12.75" x14ac:dyDescent="0.2">
      <c r="A957" s="336"/>
      <c r="B957" s="343"/>
      <c r="C957" s="344"/>
      <c r="D957" s="345"/>
      <c r="E957" s="336"/>
      <c r="F957" s="336"/>
      <c r="G957" s="336"/>
      <c r="H957" s="336"/>
      <c r="I957" s="336"/>
      <c r="J957" s="336"/>
      <c r="K957" s="336"/>
      <c r="L957" s="336"/>
      <c r="M957" s="336"/>
      <c r="N957" s="336"/>
      <c r="O957" s="336"/>
      <c r="P957" s="336"/>
    </row>
    <row r="958" spans="1:16" s="1" customFormat="1" ht="12.75" x14ac:dyDescent="0.2">
      <c r="A958" s="120">
        <v>1</v>
      </c>
      <c r="B958" s="121">
        <v>2</v>
      </c>
      <c r="C958" s="122"/>
      <c r="D958" s="123"/>
      <c r="E958" s="120">
        <v>3</v>
      </c>
      <c r="F958" s="120">
        <v>4</v>
      </c>
      <c r="G958" s="120">
        <v>5</v>
      </c>
      <c r="H958" s="120">
        <v>6</v>
      </c>
      <c r="I958" s="120">
        <v>7</v>
      </c>
      <c r="J958" s="120">
        <v>8</v>
      </c>
      <c r="K958" s="120" t="s">
        <v>1508</v>
      </c>
      <c r="L958" s="120" t="s">
        <v>1509</v>
      </c>
      <c r="M958" s="120">
        <v>10</v>
      </c>
      <c r="N958" s="120" t="s">
        <v>1510</v>
      </c>
      <c r="O958" s="120" t="s">
        <v>1511</v>
      </c>
      <c r="P958" s="120">
        <v>12</v>
      </c>
    </row>
    <row r="959" spans="1:16" s="1" customFormat="1" ht="12.75" x14ac:dyDescent="0.2">
      <c r="A959" s="16"/>
      <c r="B959" s="5"/>
      <c r="C959" s="18"/>
      <c r="D959" s="6"/>
      <c r="E959" s="4"/>
      <c r="F959" s="4"/>
      <c r="G959" s="4"/>
      <c r="H959" s="4"/>
      <c r="I959" s="4"/>
      <c r="J959" s="4"/>
      <c r="K959" s="4"/>
      <c r="L959" s="4"/>
      <c r="M959" s="4"/>
      <c r="N959" s="4"/>
      <c r="O959" s="4"/>
      <c r="P959" s="4"/>
    </row>
    <row r="960" spans="1:16" s="1" customFormat="1" ht="12.75" x14ac:dyDescent="0.2">
      <c r="A960" s="37"/>
      <c r="B960" s="38"/>
      <c r="C960" s="39"/>
      <c r="D960" s="40"/>
      <c r="E960" s="41"/>
      <c r="F960" s="41"/>
      <c r="G960" s="41"/>
      <c r="H960" s="41"/>
      <c r="I960" s="41"/>
      <c r="J960" s="41"/>
      <c r="K960" s="41"/>
      <c r="L960" s="41"/>
      <c r="M960" s="41"/>
      <c r="N960" s="41"/>
      <c r="O960" s="41"/>
      <c r="P960" s="41"/>
    </row>
    <row r="961" spans="1:16" s="1" customFormat="1" ht="12.75" x14ac:dyDescent="0.2">
      <c r="A961" s="153" t="s">
        <v>1337</v>
      </c>
      <c r="B961" s="8" t="s">
        <v>601</v>
      </c>
      <c r="C961" s="19"/>
      <c r="D961" s="9"/>
      <c r="E961" s="7" t="s">
        <v>574</v>
      </c>
      <c r="F961" s="7" t="s">
        <v>1515</v>
      </c>
      <c r="G961" s="7" t="s">
        <v>607</v>
      </c>
      <c r="H961" s="159">
        <v>8</v>
      </c>
      <c r="I961" s="13" t="s">
        <v>116</v>
      </c>
      <c r="J961" s="13" t="s">
        <v>29</v>
      </c>
      <c r="K961" s="17">
        <v>0</v>
      </c>
      <c r="L961" s="17">
        <v>8</v>
      </c>
      <c r="M961" s="17">
        <v>1</v>
      </c>
      <c r="N961" s="13" t="s">
        <v>143</v>
      </c>
      <c r="O961" s="13" t="s">
        <v>144</v>
      </c>
      <c r="P961" s="13" t="s">
        <v>49</v>
      </c>
    </row>
    <row r="962" spans="1:16" s="1" customFormat="1" ht="12.75" x14ac:dyDescent="0.2">
      <c r="A962" s="153" t="s">
        <v>1338</v>
      </c>
      <c r="B962" s="8" t="s">
        <v>601</v>
      </c>
      <c r="C962" s="19"/>
      <c r="D962" s="9"/>
      <c r="E962" s="7" t="s">
        <v>608</v>
      </c>
      <c r="F962" s="7"/>
      <c r="G962" s="7" t="s">
        <v>609</v>
      </c>
      <c r="H962" s="159">
        <v>5</v>
      </c>
      <c r="I962" s="13" t="s">
        <v>116</v>
      </c>
      <c r="J962" s="13" t="s">
        <v>29</v>
      </c>
      <c r="K962" s="17">
        <v>0</v>
      </c>
      <c r="L962" s="17">
        <v>5</v>
      </c>
      <c r="M962" s="17">
        <v>3.5</v>
      </c>
      <c r="N962" s="13" t="s">
        <v>143</v>
      </c>
      <c r="O962" s="13" t="s">
        <v>50</v>
      </c>
      <c r="P962" s="13" t="s">
        <v>49</v>
      </c>
    </row>
    <row r="963" spans="1:16" s="1" customFormat="1" ht="12.75" x14ac:dyDescent="0.2">
      <c r="A963" s="153" t="s">
        <v>1339</v>
      </c>
      <c r="B963" s="8" t="s">
        <v>604</v>
      </c>
      <c r="C963" s="19"/>
      <c r="D963" s="9"/>
      <c r="E963" s="7" t="s">
        <v>610</v>
      </c>
      <c r="F963" s="7" t="s">
        <v>1514</v>
      </c>
      <c r="G963" s="7" t="s">
        <v>430</v>
      </c>
      <c r="H963" s="159">
        <v>2.5</v>
      </c>
      <c r="I963" s="13" t="s">
        <v>116</v>
      </c>
      <c r="J963" s="13" t="s">
        <v>29</v>
      </c>
      <c r="K963" s="17">
        <v>0</v>
      </c>
      <c r="L963" s="17">
        <v>2</v>
      </c>
      <c r="M963" s="17">
        <v>3</v>
      </c>
      <c r="N963" s="13" t="s">
        <v>47</v>
      </c>
      <c r="O963" s="13" t="s">
        <v>51</v>
      </c>
      <c r="P963" s="13" t="s">
        <v>49</v>
      </c>
    </row>
    <row r="964" spans="1:16" s="1" customFormat="1" ht="12.75" x14ac:dyDescent="0.2">
      <c r="A964" s="153"/>
      <c r="B964" s="8"/>
      <c r="C964" s="19"/>
      <c r="D964" s="9"/>
      <c r="E964" s="7"/>
      <c r="F964" s="7"/>
      <c r="G964" s="7"/>
      <c r="H964" s="159"/>
      <c r="I964" s="13"/>
      <c r="J964" s="13"/>
      <c r="K964" s="17">
        <v>2</v>
      </c>
      <c r="L964" s="17">
        <v>2.5</v>
      </c>
      <c r="M964" s="17">
        <v>3</v>
      </c>
      <c r="N964" s="13" t="s">
        <v>29</v>
      </c>
      <c r="O964" s="13" t="s">
        <v>50</v>
      </c>
      <c r="P964" s="13" t="s">
        <v>49</v>
      </c>
    </row>
    <row r="965" spans="1:16" s="1" customFormat="1" ht="12.75" x14ac:dyDescent="0.2">
      <c r="A965" s="153" t="s">
        <v>1340</v>
      </c>
      <c r="B965" s="8" t="s">
        <v>605</v>
      </c>
      <c r="C965" s="19"/>
      <c r="D965" s="9"/>
      <c r="E965" s="7" t="s">
        <v>606</v>
      </c>
      <c r="F965" s="7"/>
      <c r="G965" s="7" t="s">
        <v>611</v>
      </c>
      <c r="H965" s="159">
        <v>2.5</v>
      </c>
      <c r="I965" s="13" t="s">
        <v>116</v>
      </c>
      <c r="J965" s="13" t="s">
        <v>29</v>
      </c>
      <c r="K965" s="17">
        <v>0</v>
      </c>
      <c r="L965" s="17">
        <v>2.5</v>
      </c>
      <c r="M965" s="17">
        <v>3</v>
      </c>
      <c r="N965" s="13" t="s">
        <v>143</v>
      </c>
      <c r="O965" s="13" t="s">
        <v>50</v>
      </c>
      <c r="P965" s="13" t="s">
        <v>49</v>
      </c>
    </row>
    <row r="966" spans="1:16" s="1" customFormat="1" ht="12.75" x14ac:dyDescent="0.2">
      <c r="A966" s="153" t="s">
        <v>1341</v>
      </c>
      <c r="B966" s="8" t="s">
        <v>606</v>
      </c>
      <c r="C966" s="19"/>
      <c r="D966" s="9"/>
      <c r="E966" s="7" t="s">
        <v>612</v>
      </c>
      <c r="F966" s="7"/>
      <c r="G966" s="7"/>
      <c r="H966" s="159">
        <v>17</v>
      </c>
      <c r="I966" s="13" t="s">
        <v>116</v>
      </c>
      <c r="J966" s="13" t="s">
        <v>29</v>
      </c>
      <c r="K966" s="17">
        <v>0</v>
      </c>
      <c r="L966" s="17">
        <v>17</v>
      </c>
      <c r="M966" s="17">
        <v>3.5</v>
      </c>
      <c r="N966" s="13" t="s">
        <v>143</v>
      </c>
      <c r="O966" s="13" t="s">
        <v>144</v>
      </c>
      <c r="P966" s="13" t="s">
        <v>145</v>
      </c>
    </row>
    <row r="967" spans="1:16" s="1" customFormat="1" ht="12.75" x14ac:dyDescent="0.2">
      <c r="A967" s="17"/>
      <c r="B967" s="8"/>
      <c r="C967" s="19"/>
      <c r="D967" s="9"/>
      <c r="E967" s="7"/>
      <c r="F967" s="7"/>
      <c r="G967" s="7"/>
      <c r="H967" s="159"/>
      <c r="I967" s="13"/>
      <c r="J967" s="13"/>
      <c r="K967" s="17"/>
      <c r="L967" s="17"/>
      <c r="M967" s="17"/>
      <c r="N967" s="13"/>
      <c r="O967" s="13"/>
      <c r="P967" s="13"/>
    </row>
    <row r="968" spans="1:16" s="1" customFormat="1" ht="12.75" x14ac:dyDescent="0.2">
      <c r="A968" s="15"/>
      <c r="B968" s="11"/>
      <c r="C968" s="20"/>
      <c r="D968" s="12"/>
      <c r="E968" s="10"/>
      <c r="F968" s="10"/>
      <c r="G968" s="10"/>
      <c r="H968" s="180"/>
      <c r="I968" s="10"/>
      <c r="J968" s="10"/>
      <c r="K968" s="10"/>
      <c r="L968" s="10"/>
      <c r="M968" s="10"/>
      <c r="N968" s="10"/>
      <c r="O968" s="10"/>
      <c r="P968" s="10"/>
    </row>
    <row r="969" spans="1:16" s="1" customFormat="1" ht="15.95" customHeight="1" x14ac:dyDescent="0.2">
      <c r="A969" s="21"/>
      <c r="B969" s="22"/>
      <c r="C969" s="22"/>
      <c r="D969" s="22"/>
      <c r="E969" s="22"/>
      <c r="F969" s="22"/>
      <c r="G969" s="23" t="s">
        <v>52</v>
      </c>
      <c r="H969" s="181">
        <f>SUM(H959:H968)</f>
        <v>35</v>
      </c>
      <c r="I969" s="25"/>
      <c r="J969" s="22"/>
      <c r="K969" s="22"/>
      <c r="L969" s="22"/>
      <c r="M969" s="22"/>
      <c r="N969" s="22"/>
      <c r="O969" s="22"/>
      <c r="P969" s="26"/>
    </row>
    <row r="970" spans="1:16" s="1" customFormat="1" ht="12.75" x14ac:dyDescent="0.2"/>
    <row r="971" spans="1:16" s="1" customFormat="1" ht="12.75" x14ac:dyDescent="0.2"/>
    <row r="972" spans="1:16" s="1" customFormat="1" ht="12.75" x14ac:dyDescent="0.2">
      <c r="A972" s="27" t="s">
        <v>53</v>
      </c>
      <c r="B972" s="27"/>
      <c r="C972" s="27"/>
      <c r="D972" s="27"/>
      <c r="E972" s="28" t="s">
        <v>54</v>
      </c>
      <c r="F972" s="27"/>
      <c r="G972" s="27" t="s">
        <v>59</v>
      </c>
      <c r="H972" s="29" t="s">
        <v>91</v>
      </c>
      <c r="I972" s="27"/>
      <c r="J972" s="27" t="s">
        <v>92</v>
      </c>
      <c r="K972" s="27"/>
      <c r="L972" s="27"/>
      <c r="M972" s="27" t="s">
        <v>93</v>
      </c>
      <c r="N972" s="27"/>
      <c r="O972" s="27"/>
      <c r="P972" s="27"/>
    </row>
    <row r="973" spans="1:16" s="1" customFormat="1" ht="12.75" x14ac:dyDescent="0.2">
      <c r="A973" s="27" t="s">
        <v>75</v>
      </c>
      <c r="B973" s="27"/>
      <c r="C973" s="27"/>
      <c r="D973" s="27"/>
      <c r="E973" s="28" t="s">
        <v>55</v>
      </c>
      <c r="F973" s="27"/>
      <c r="G973" s="27" t="s">
        <v>60</v>
      </c>
      <c r="H973" s="29" t="s">
        <v>81</v>
      </c>
      <c r="I973" s="27"/>
      <c r="J973" s="27" t="s">
        <v>70</v>
      </c>
      <c r="K973" s="27"/>
      <c r="L973" s="27"/>
      <c r="M973" s="27" t="s">
        <v>86</v>
      </c>
      <c r="N973" s="27"/>
      <c r="O973" s="27"/>
      <c r="P973" s="27"/>
    </row>
    <row r="974" spans="1:16" s="1" customFormat="1" ht="12.75" x14ac:dyDescent="0.2">
      <c r="A974" s="27" t="s">
        <v>76</v>
      </c>
      <c r="B974" s="27"/>
      <c r="C974" s="27"/>
      <c r="D974" s="27"/>
      <c r="E974" s="28" t="s">
        <v>56</v>
      </c>
      <c r="F974" s="27"/>
      <c r="G974" s="27" t="s">
        <v>61</v>
      </c>
      <c r="H974" s="29" t="s">
        <v>82</v>
      </c>
      <c r="I974" s="27"/>
      <c r="J974" s="27" t="s">
        <v>71</v>
      </c>
      <c r="K974" s="27"/>
      <c r="L974" s="27"/>
      <c r="M974" s="27" t="s">
        <v>87</v>
      </c>
      <c r="N974" s="27"/>
      <c r="O974" s="27"/>
      <c r="P974" s="27"/>
    </row>
    <row r="975" spans="1:16" s="1" customFormat="1" ht="12.75" x14ac:dyDescent="0.2">
      <c r="A975" s="27" t="s">
        <v>77</v>
      </c>
      <c r="B975" s="27"/>
      <c r="C975" s="27"/>
      <c r="D975" s="27"/>
      <c r="E975" s="28" t="s">
        <v>99</v>
      </c>
      <c r="F975" s="27"/>
      <c r="G975" s="27" t="s">
        <v>62</v>
      </c>
      <c r="H975" s="29" t="s">
        <v>83</v>
      </c>
      <c r="I975" s="27"/>
      <c r="J975" s="27" t="s">
        <v>72</v>
      </c>
      <c r="K975" s="27"/>
      <c r="L975" s="27"/>
      <c r="M975" s="27" t="s">
        <v>85</v>
      </c>
      <c r="N975" s="27"/>
      <c r="O975" s="27"/>
      <c r="P975" s="27"/>
    </row>
    <row r="976" spans="1:16" s="1" customFormat="1" ht="12.75" x14ac:dyDescent="0.2">
      <c r="A976" s="27" t="s">
        <v>78</v>
      </c>
      <c r="B976" s="27"/>
      <c r="C976" s="27"/>
      <c r="D976" s="27"/>
      <c r="E976" s="28" t="s">
        <v>57</v>
      </c>
      <c r="F976" s="27"/>
      <c r="G976" s="27" t="s">
        <v>63</v>
      </c>
      <c r="H976" s="29" t="s">
        <v>84</v>
      </c>
      <c r="I976" s="27"/>
      <c r="J976" s="27" t="s">
        <v>73</v>
      </c>
      <c r="K976" s="27"/>
      <c r="L976" s="27"/>
      <c r="M976" s="27" t="s">
        <v>88</v>
      </c>
      <c r="N976" s="27"/>
      <c r="O976" s="27"/>
      <c r="P976" s="27"/>
    </row>
    <row r="977" spans="1:16" s="1" customFormat="1" ht="12.75" x14ac:dyDescent="0.2">
      <c r="A977" s="27" t="s">
        <v>79</v>
      </c>
      <c r="B977" s="27"/>
      <c r="C977" s="27"/>
      <c r="D977" s="27"/>
      <c r="E977" s="28" t="s">
        <v>98</v>
      </c>
      <c r="F977" s="27"/>
      <c r="G977" s="27" t="s">
        <v>64</v>
      </c>
      <c r="H977" s="29" t="s">
        <v>68</v>
      </c>
      <c r="I977" s="27"/>
      <c r="J977" s="27" t="s">
        <v>74</v>
      </c>
      <c r="K977" s="27"/>
      <c r="L977" s="27"/>
      <c r="M977" s="27" t="s">
        <v>89</v>
      </c>
      <c r="N977" s="27"/>
      <c r="O977" s="27"/>
      <c r="P977" s="27"/>
    </row>
    <row r="978" spans="1:16" s="1" customFormat="1" ht="12.75" x14ac:dyDescent="0.2">
      <c r="A978" s="27" t="s">
        <v>80</v>
      </c>
      <c r="B978" s="27"/>
      <c r="C978" s="27"/>
      <c r="D978" s="27"/>
      <c r="E978" s="28" t="s">
        <v>97</v>
      </c>
      <c r="F978" s="27"/>
      <c r="G978" s="27" t="s">
        <v>65</v>
      </c>
      <c r="H978" s="29"/>
      <c r="I978" s="27"/>
      <c r="J978" s="27"/>
      <c r="K978" s="27"/>
      <c r="L978" s="27"/>
      <c r="M978" s="27" t="s">
        <v>90</v>
      </c>
      <c r="N978" s="27"/>
      <c r="O978" s="27"/>
      <c r="P978" s="27"/>
    </row>
    <row r="979" spans="1:16" s="1" customFormat="1" ht="12.75" x14ac:dyDescent="0.2">
      <c r="A979" s="27"/>
      <c r="B979" s="27"/>
      <c r="C979" s="27"/>
      <c r="D979" s="27"/>
      <c r="E979" s="28" t="s">
        <v>96</v>
      </c>
      <c r="F979" s="27"/>
      <c r="G979" s="27" t="s">
        <v>66</v>
      </c>
      <c r="H979" s="29" t="s">
        <v>94</v>
      </c>
      <c r="I979" s="27"/>
      <c r="J979" s="27"/>
      <c r="K979" s="27"/>
      <c r="L979" s="27"/>
      <c r="M979" s="27"/>
      <c r="N979" s="27"/>
      <c r="O979" s="27"/>
      <c r="P979" s="27"/>
    </row>
    <row r="980" spans="1:16" s="1" customFormat="1" ht="12.75" x14ac:dyDescent="0.2">
      <c r="A980" s="27"/>
      <c r="B980" s="27"/>
      <c r="C980" s="27"/>
      <c r="D980" s="27"/>
      <c r="E980" s="28" t="s">
        <v>58</v>
      </c>
      <c r="F980" s="27"/>
      <c r="G980" s="27" t="s">
        <v>67</v>
      </c>
      <c r="H980" s="29" t="s">
        <v>69</v>
      </c>
      <c r="I980" s="27"/>
      <c r="J980" s="27"/>
      <c r="K980" s="27"/>
      <c r="L980" s="27"/>
      <c r="M980" s="27"/>
      <c r="N980" s="27"/>
      <c r="O980" s="27"/>
      <c r="P980" s="27"/>
    </row>
    <row r="981" spans="1:16" s="1" customFormat="1" ht="12.75" x14ac:dyDescent="0.2">
      <c r="A981" s="27"/>
      <c r="B981" s="27"/>
      <c r="C981" s="27"/>
      <c r="D981" s="27"/>
      <c r="E981" s="28" t="s">
        <v>95</v>
      </c>
      <c r="F981" s="27"/>
      <c r="G981" s="27"/>
      <c r="H981" s="27"/>
      <c r="I981" s="27"/>
      <c r="J981" s="27"/>
      <c r="K981" s="27"/>
      <c r="L981" s="27"/>
      <c r="M981" s="27"/>
      <c r="N981" s="27"/>
      <c r="O981" s="27"/>
      <c r="P981" s="27"/>
    </row>
    <row r="982" spans="1:16" s="1" customFormat="1" ht="12.75" x14ac:dyDescent="0.2"/>
    <row r="983" spans="1:16" s="1" customFormat="1" ht="12.75" x14ac:dyDescent="0.2">
      <c r="A983" s="1" t="s">
        <v>1</v>
      </c>
      <c r="C983" s="1" t="s">
        <v>12</v>
      </c>
      <c r="D983" s="1" t="s">
        <v>19</v>
      </c>
      <c r="F983" s="1" t="s">
        <v>22</v>
      </c>
    </row>
    <row r="984" spans="1:16" s="1" customFormat="1" ht="12.75" x14ac:dyDescent="0.2">
      <c r="A984" s="1" t="s">
        <v>2</v>
      </c>
      <c r="C984" s="1" t="s">
        <v>12</v>
      </c>
      <c r="D984" s="1" t="s">
        <v>20</v>
      </c>
      <c r="F984" s="1" t="s">
        <v>23</v>
      </c>
    </row>
    <row r="985" spans="1:16" s="1" customFormat="1" ht="12.75" x14ac:dyDescent="0.2">
      <c r="A985" s="1" t="s">
        <v>3</v>
      </c>
      <c r="C985" s="1" t="s">
        <v>12</v>
      </c>
      <c r="D985" s="1" t="s">
        <v>613</v>
      </c>
    </row>
    <row r="986" spans="1:16" s="1" customFormat="1" ht="12.75" x14ac:dyDescent="0.2"/>
    <row r="987" spans="1:16" s="1" customFormat="1" ht="18" customHeight="1" x14ac:dyDescent="0.2">
      <c r="A987" s="116" t="s">
        <v>11</v>
      </c>
      <c r="B987" s="117"/>
      <c r="C987" s="117"/>
      <c r="D987" s="117"/>
      <c r="E987" s="117"/>
      <c r="F987" s="117"/>
      <c r="G987" s="117"/>
      <c r="H987" s="117"/>
      <c r="I987" s="117"/>
      <c r="J987" s="118"/>
      <c r="K987" s="116" t="s">
        <v>18</v>
      </c>
      <c r="L987" s="117"/>
      <c r="M987" s="117"/>
      <c r="N987" s="117"/>
      <c r="O987" s="117"/>
      <c r="P987" s="118"/>
    </row>
    <row r="988" spans="1:16" s="1" customFormat="1" ht="12.75" x14ac:dyDescent="0.2">
      <c r="A988" s="334" t="s">
        <v>4</v>
      </c>
      <c r="B988" s="337" t="s">
        <v>5</v>
      </c>
      <c r="C988" s="338"/>
      <c r="D988" s="339"/>
      <c r="E988" s="334" t="s">
        <v>6</v>
      </c>
      <c r="F988" s="334" t="s">
        <v>7</v>
      </c>
      <c r="G988" s="334" t="s">
        <v>8</v>
      </c>
      <c r="H988" s="334" t="s">
        <v>9</v>
      </c>
      <c r="I988" s="334" t="s">
        <v>10</v>
      </c>
      <c r="J988" s="334" t="s">
        <v>27</v>
      </c>
      <c r="K988" s="119" t="s">
        <v>26</v>
      </c>
      <c r="L988" s="118"/>
      <c r="M988" s="334" t="s">
        <v>15</v>
      </c>
      <c r="N988" s="119" t="s">
        <v>16</v>
      </c>
      <c r="O988" s="118"/>
      <c r="P988" s="334" t="s">
        <v>25</v>
      </c>
    </row>
    <row r="989" spans="1:16" s="1" customFormat="1" ht="12.75" x14ac:dyDescent="0.2">
      <c r="A989" s="335"/>
      <c r="B989" s="340"/>
      <c r="C989" s="341"/>
      <c r="D989" s="342"/>
      <c r="E989" s="335"/>
      <c r="F989" s="335"/>
      <c r="G989" s="335"/>
      <c r="H989" s="335"/>
      <c r="I989" s="335"/>
      <c r="J989" s="335"/>
      <c r="K989" s="334" t="s">
        <v>13</v>
      </c>
      <c r="L989" s="334" t="s">
        <v>14</v>
      </c>
      <c r="M989" s="335"/>
      <c r="N989" s="334" t="s">
        <v>17</v>
      </c>
      <c r="O989" s="334" t="s">
        <v>28</v>
      </c>
      <c r="P989" s="335"/>
    </row>
    <row r="990" spans="1:16" s="1" customFormat="1" ht="12.75" x14ac:dyDescent="0.2">
      <c r="A990" s="335"/>
      <c r="B990" s="340"/>
      <c r="C990" s="341"/>
      <c r="D990" s="342"/>
      <c r="E990" s="335"/>
      <c r="F990" s="335"/>
      <c r="G990" s="335"/>
      <c r="H990" s="335"/>
      <c r="I990" s="335"/>
      <c r="J990" s="335"/>
      <c r="K990" s="346"/>
      <c r="L990" s="346"/>
      <c r="M990" s="335"/>
      <c r="N990" s="346"/>
      <c r="O990" s="346"/>
      <c r="P990" s="335"/>
    </row>
    <row r="991" spans="1:16" s="1" customFormat="1" ht="12.75" x14ac:dyDescent="0.2">
      <c r="A991" s="335"/>
      <c r="B991" s="340"/>
      <c r="C991" s="341"/>
      <c r="D991" s="342"/>
      <c r="E991" s="335"/>
      <c r="F991" s="335"/>
      <c r="G991" s="335"/>
      <c r="H991" s="335"/>
      <c r="I991" s="335"/>
      <c r="J991" s="335"/>
      <c r="K991" s="335"/>
      <c r="L991" s="335"/>
      <c r="M991" s="335"/>
      <c r="N991" s="335"/>
      <c r="O991" s="335"/>
      <c r="P991" s="335"/>
    </row>
    <row r="992" spans="1:16" s="1" customFormat="1" ht="12.75" x14ac:dyDescent="0.2">
      <c r="A992" s="336"/>
      <c r="B992" s="343"/>
      <c r="C992" s="344"/>
      <c r="D992" s="345"/>
      <c r="E992" s="336"/>
      <c r="F992" s="336"/>
      <c r="G992" s="336"/>
      <c r="H992" s="336"/>
      <c r="I992" s="336"/>
      <c r="J992" s="336"/>
      <c r="K992" s="336"/>
      <c r="L992" s="336"/>
      <c r="M992" s="336"/>
      <c r="N992" s="336"/>
      <c r="O992" s="336"/>
      <c r="P992" s="336"/>
    </row>
    <row r="993" spans="1:19" s="1" customFormat="1" ht="12.75" x14ac:dyDescent="0.2">
      <c r="A993" s="120">
        <v>1</v>
      </c>
      <c r="B993" s="121">
        <v>2</v>
      </c>
      <c r="C993" s="122"/>
      <c r="D993" s="123"/>
      <c r="E993" s="120">
        <v>3</v>
      </c>
      <c r="F993" s="120">
        <v>4</v>
      </c>
      <c r="G993" s="120">
        <v>5</v>
      </c>
      <c r="H993" s="120">
        <v>6</v>
      </c>
      <c r="I993" s="120">
        <v>7</v>
      </c>
      <c r="J993" s="120">
        <v>8</v>
      </c>
      <c r="K993" s="120" t="s">
        <v>1508</v>
      </c>
      <c r="L993" s="120" t="s">
        <v>1509</v>
      </c>
      <c r="M993" s="120">
        <v>10</v>
      </c>
      <c r="N993" s="120" t="s">
        <v>1510</v>
      </c>
      <c r="O993" s="120" t="s">
        <v>1511</v>
      </c>
      <c r="P993" s="120">
        <v>12</v>
      </c>
    </row>
    <row r="994" spans="1:19" s="1" customFormat="1" ht="12.75" x14ac:dyDescent="0.2">
      <c r="A994" s="16"/>
      <c r="B994" s="5"/>
      <c r="C994" s="18"/>
      <c r="D994" s="6"/>
      <c r="E994" s="4"/>
      <c r="F994" s="4"/>
      <c r="G994" s="4"/>
      <c r="H994" s="4"/>
      <c r="I994" s="4"/>
      <c r="J994" s="4"/>
      <c r="K994" s="4"/>
      <c r="L994" s="4"/>
      <c r="M994" s="4"/>
      <c r="N994" s="4"/>
      <c r="O994" s="4"/>
      <c r="P994" s="4"/>
    </row>
    <row r="995" spans="1:19" s="1" customFormat="1" ht="12.75" x14ac:dyDescent="0.2">
      <c r="A995" s="37"/>
      <c r="B995" s="38"/>
      <c r="C995" s="39"/>
      <c r="D995" s="40"/>
      <c r="E995" s="41"/>
      <c r="F995" s="41"/>
      <c r="G995" s="41"/>
      <c r="H995" s="41"/>
      <c r="I995" s="41"/>
      <c r="J995" s="41"/>
      <c r="K995" s="41"/>
      <c r="L995" s="41"/>
      <c r="M995" s="41"/>
      <c r="N995" s="41"/>
      <c r="O995" s="41"/>
      <c r="P995" s="41"/>
    </row>
    <row r="996" spans="1:19" s="1" customFormat="1" ht="12.75" x14ac:dyDescent="0.2">
      <c r="A996" s="153" t="s">
        <v>1342</v>
      </c>
      <c r="B996" s="8" t="s">
        <v>614</v>
      </c>
      <c r="C996" s="19"/>
      <c r="D996" s="9"/>
      <c r="E996" s="7" t="s">
        <v>616</v>
      </c>
      <c r="F996" s="7" t="s">
        <v>618</v>
      </c>
      <c r="G996" s="7" t="s">
        <v>619</v>
      </c>
      <c r="H996" s="159">
        <v>27.1</v>
      </c>
      <c r="I996" s="13" t="s">
        <v>116</v>
      </c>
      <c r="J996" s="13" t="s">
        <v>29</v>
      </c>
      <c r="K996" s="17">
        <v>0</v>
      </c>
      <c r="L996" s="17">
        <v>0.75</v>
      </c>
      <c r="M996" s="17">
        <v>3.5</v>
      </c>
      <c r="N996" s="13" t="s">
        <v>29</v>
      </c>
      <c r="O996" s="13" t="s">
        <v>50</v>
      </c>
      <c r="P996" s="13" t="s">
        <v>49</v>
      </c>
      <c r="R996" s="1" t="s">
        <v>614</v>
      </c>
      <c r="S996" s="1" t="s">
        <v>616</v>
      </c>
    </row>
    <row r="997" spans="1:19" s="1" customFormat="1" ht="12.75" x14ac:dyDescent="0.2">
      <c r="A997" s="153"/>
      <c r="B997" s="8"/>
      <c r="C997" s="19"/>
      <c r="D997" s="9"/>
      <c r="E997" s="7"/>
      <c r="F997" s="7" t="s">
        <v>30</v>
      </c>
      <c r="G997" s="7" t="s">
        <v>30</v>
      </c>
      <c r="H997" s="159"/>
      <c r="I997" s="13"/>
      <c r="J997" s="13"/>
      <c r="K997" s="17">
        <v>0.75</v>
      </c>
      <c r="L997" s="17">
        <v>1.6719999999999999</v>
      </c>
      <c r="M997" s="17">
        <v>3.5</v>
      </c>
      <c r="N997" s="13" t="s">
        <v>47</v>
      </c>
      <c r="O997" s="13" t="s">
        <v>48</v>
      </c>
      <c r="P997" s="13" t="s">
        <v>49</v>
      </c>
    </row>
    <row r="998" spans="1:19" s="1" customFormat="1" ht="12.75" x14ac:dyDescent="0.2">
      <c r="A998" s="153"/>
      <c r="B998" s="8"/>
      <c r="C998" s="19"/>
      <c r="D998" s="9"/>
      <c r="E998" s="7"/>
      <c r="F998" s="7" t="s">
        <v>30</v>
      </c>
      <c r="G998" s="7" t="s">
        <v>30</v>
      </c>
      <c r="H998" s="159"/>
      <c r="I998" s="13"/>
      <c r="J998" s="13"/>
      <c r="K998" s="17">
        <v>1.6719999999999999</v>
      </c>
      <c r="L998" s="17">
        <v>4.45</v>
      </c>
      <c r="M998" s="17">
        <v>3.5</v>
      </c>
      <c r="N998" s="13" t="s">
        <v>29</v>
      </c>
      <c r="O998" s="13" t="s">
        <v>50</v>
      </c>
      <c r="P998" s="13" t="s">
        <v>49</v>
      </c>
    </row>
    <row r="999" spans="1:19" s="1" customFormat="1" ht="12.75" x14ac:dyDescent="0.2">
      <c r="A999" s="153"/>
      <c r="B999" s="8"/>
      <c r="C999" s="19"/>
      <c r="D999" s="9"/>
      <c r="E999" s="7"/>
      <c r="F999" s="7" t="s">
        <v>30</v>
      </c>
      <c r="G999" s="7" t="s">
        <v>30</v>
      </c>
      <c r="H999" s="159"/>
      <c r="I999" s="13"/>
      <c r="J999" s="13"/>
      <c r="K999" s="17">
        <v>4.45</v>
      </c>
      <c r="L999" s="17">
        <v>5.5860000000000003</v>
      </c>
      <c r="M999" s="17">
        <v>3.5</v>
      </c>
      <c r="N999" s="13" t="s">
        <v>47</v>
      </c>
      <c r="O999" s="13" t="s">
        <v>48</v>
      </c>
      <c r="P999" s="13" t="s">
        <v>49</v>
      </c>
    </row>
    <row r="1000" spans="1:19" s="1" customFormat="1" ht="12.75" x14ac:dyDescent="0.2">
      <c r="A1000" s="153"/>
      <c r="B1000" s="8"/>
      <c r="C1000" s="19"/>
      <c r="D1000" s="9"/>
      <c r="E1000" s="7"/>
      <c r="F1000" s="7" t="s">
        <v>30</v>
      </c>
      <c r="G1000" s="7" t="s">
        <v>30</v>
      </c>
      <c r="H1000" s="159"/>
      <c r="I1000" s="13"/>
      <c r="J1000" s="13"/>
      <c r="K1000" s="17">
        <v>5.5860000000000003</v>
      </c>
      <c r="L1000" s="17">
        <v>10.547000000000001</v>
      </c>
      <c r="M1000" s="17">
        <v>3.5</v>
      </c>
      <c r="N1000" s="13" t="s">
        <v>29</v>
      </c>
      <c r="O1000" s="13" t="s">
        <v>50</v>
      </c>
      <c r="P1000" s="13" t="s">
        <v>49</v>
      </c>
    </row>
    <row r="1001" spans="1:19" s="1" customFormat="1" ht="12.75" x14ac:dyDescent="0.2">
      <c r="A1001" s="153"/>
      <c r="B1001" s="8"/>
      <c r="C1001" s="19"/>
      <c r="D1001" s="9"/>
      <c r="E1001" s="7"/>
      <c r="F1001" s="7" t="s">
        <v>30</v>
      </c>
      <c r="G1001" s="7" t="s">
        <v>30</v>
      </c>
      <c r="H1001" s="159"/>
      <c r="I1001" s="13"/>
      <c r="J1001" s="13"/>
      <c r="K1001" s="17">
        <v>10.547000000000001</v>
      </c>
      <c r="L1001" s="17">
        <v>10.917</v>
      </c>
      <c r="M1001" s="17">
        <v>3.5</v>
      </c>
      <c r="N1001" s="13" t="s">
        <v>47</v>
      </c>
      <c r="O1001" s="13" t="s">
        <v>48</v>
      </c>
      <c r="P1001" s="13" t="s">
        <v>49</v>
      </c>
    </row>
    <row r="1002" spans="1:19" s="1" customFormat="1" ht="12.75" x14ac:dyDescent="0.2">
      <c r="A1002" s="153"/>
      <c r="B1002" s="8"/>
      <c r="C1002" s="19"/>
      <c r="D1002" s="9"/>
      <c r="E1002" s="7"/>
      <c r="F1002" s="7" t="s">
        <v>30</v>
      </c>
      <c r="G1002" s="7" t="s">
        <v>30</v>
      </c>
      <c r="H1002" s="159"/>
      <c r="I1002" s="13"/>
      <c r="J1002" s="13"/>
      <c r="K1002" s="17">
        <v>10.917</v>
      </c>
      <c r="L1002" s="17">
        <v>12.935</v>
      </c>
      <c r="M1002" s="17">
        <v>3.5</v>
      </c>
      <c r="N1002" s="13" t="s">
        <v>29</v>
      </c>
      <c r="O1002" s="13" t="s">
        <v>50</v>
      </c>
      <c r="P1002" s="13" t="s">
        <v>49</v>
      </c>
    </row>
    <row r="1003" spans="1:19" s="1" customFormat="1" ht="12.75" x14ac:dyDescent="0.2">
      <c r="A1003" s="153"/>
      <c r="B1003" s="8"/>
      <c r="C1003" s="19"/>
      <c r="D1003" s="9"/>
      <c r="E1003" s="7"/>
      <c r="F1003" s="7" t="s">
        <v>30</v>
      </c>
      <c r="G1003" s="7" t="s">
        <v>30</v>
      </c>
      <c r="H1003" s="159"/>
      <c r="I1003" s="13"/>
      <c r="J1003" s="13"/>
      <c r="K1003" s="17">
        <v>12.935</v>
      </c>
      <c r="L1003" s="17">
        <v>13.377000000000001</v>
      </c>
      <c r="M1003" s="17">
        <v>3.5</v>
      </c>
      <c r="N1003" s="13" t="s">
        <v>47</v>
      </c>
      <c r="O1003" s="13" t="s">
        <v>48</v>
      </c>
      <c r="P1003" s="13" t="s">
        <v>49</v>
      </c>
    </row>
    <row r="1004" spans="1:19" s="1" customFormat="1" ht="12.75" x14ac:dyDescent="0.2">
      <c r="A1004" s="153"/>
      <c r="B1004" s="8"/>
      <c r="C1004" s="19"/>
      <c r="D1004" s="9"/>
      <c r="E1004" s="7"/>
      <c r="F1004" s="7" t="s">
        <v>30</v>
      </c>
      <c r="G1004" s="7" t="s">
        <v>30</v>
      </c>
      <c r="H1004" s="159"/>
      <c r="I1004" s="13"/>
      <c r="J1004" s="13"/>
      <c r="K1004" s="17">
        <v>13.377000000000001</v>
      </c>
      <c r="L1004" s="17">
        <v>14.112</v>
      </c>
      <c r="M1004" s="17">
        <v>3.5</v>
      </c>
      <c r="N1004" s="13" t="s">
        <v>29</v>
      </c>
      <c r="O1004" s="13" t="s">
        <v>50</v>
      </c>
      <c r="P1004" s="13" t="s">
        <v>49</v>
      </c>
    </row>
    <row r="1005" spans="1:19" s="1" customFormat="1" ht="12.75" x14ac:dyDescent="0.2">
      <c r="A1005" s="153"/>
      <c r="B1005" s="8"/>
      <c r="C1005" s="19"/>
      <c r="D1005" s="9"/>
      <c r="E1005" s="7"/>
      <c r="F1005" s="7" t="s">
        <v>30</v>
      </c>
      <c r="G1005" s="7" t="s">
        <v>30</v>
      </c>
      <c r="H1005" s="159"/>
      <c r="I1005" s="13"/>
      <c r="J1005" s="13"/>
      <c r="K1005" s="17">
        <v>14.112</v>
      </c>
      <c r="L1005" s="17">
        <v>14.442</v>
      </c>
      <c r="M1005" s="17">
        <v>3.5</v>
      </c>
      <c r="N1005" s="13" t="s">
        <v>47</v>
      </c>
      <c r="O1005" s="13" t="s">
        <v>48</v>
      </c>
      <c r="P1005" s="13" t="s">
        <v>49</v>
      </c>
    </row>
    <row r="1006" spans="1:19" s="1" customFormat="1" ht="12.75" x14ac:dyDescent="0.2">
      <c r="A1006" s="153"/>
      <c r="B1006" s="8"/>
      <c r="C1006" s="19"/>
      <c r="D1006" s="9"/>
      <c r="E1006" s="7"/>
      <c r="F1006" s="7" t="s">
        <v>30</v>
      </c>
      <c r="G1006" s="7" t="s">
        <v>30</v>
      </c>
      <c r="H1006" s="159"/>
      <c r="I1006" s="13"/>
      <c r="J1006" s="13"/>
      <c r="K1006" s="17">
        <v>14.442</v>
      </c>
      <c r="L1006" s="17">
        <v>17.946000000000002</v>
      </c>
      <c r="M1006" s="17">
        <v>3.5</v>
      </c>
      <c r="N1006" s="13" t="s">
        <v>29</v>
      </c>
      <c r="O1006" s="13" t="s">
        <v>51</v>
      </c>
      <c r="P1006" s="13" t="s">
        <v>49</v>
      </c>
    </row>
    <row r="1007" spans="1:19" s="1" customFormat="1" ht="12.75" x14ac:dyDescent="0.2">
      <c r="A1007" s="153"/>
      <c r="B1007" s="8"/>
      <c r="C1007" s="19"/>
      <c r="D1007" s="9"/>
      <c r="E1007" s="7"/>
      <c r="F1007" s="7" t="s">
        <v>30</v>
      </c>
      <c r="G1007" s="7" t="s">
        <v>30</v>
      </c>
      <c r="H1007" s="159"/>
      <c r="I1007" s="13"/>
      <c r="J1007" s="13"/>
      <c r="K1007" s="17">
        <v>17.946000000000002</v>
      </c>
      <c r="L1007" s="17">
        <v>18.745999999999999</v>
      </c>
      <c r="M1007" s="17">
        <v>3.5</v>
      </c>
      <c r="N1007" s="13" t="s">
        <v>47</v>
      </c>
      <c r="O1007" s="13" t="s">
        <v>48</v>
      </c>
      <c r="P1007" s="13" t="s">
        <v>49</v>
      </c>
    </row>
    <row r="1008" spans="1:19" s="1" customFormat="1" ht="12.75" x14ac:dyDescent="0.2">
      <c r="A1008" s="153"/>
      <c r="B1008" s="8"/>
      <c r="C1008" s="19"/>
      <c r="D1008" s="9"/>
      <c r="E1008" s="7"/>
      <c r="F1008" s="7" t="s">
        <v>30</v>
      </c>
      <c r="G1008" s="7" t="s">
        <v>30</v>
      </c>
      <c r="H1008" s="159"/>
      <c r="I1008" s="13"/>
      <c r="J1008" s="13"/>
      <c r="K1008" s="17">
        <v>18.745999999999999</v>
      </c>
      <c r="L1008" s="17">
        <v>25.882000000000001</v>
      </c>
      <c r="M1008" s="17">
        <v>3.5</v>
      </c>
      <c r="N1008" s="13" t="s">
        <v>29</v>
      </c>
      <c r="O1008" s="13" t="s">
        <v>50</v>
      </c>
      <c r="P1008" s="13" t="s">
        <v>49</v>
      </c>
    </row>
    <row r="1009" spans="1:19" s="1" customFormat="1" ht="12.75" x14ac:dyDescent="0.2">
      <c r="A1009" s="153"/>
      <c r="B1009" s="8"/>
      <c r="C1009" s="19"/>
      <c r="D1009" s="9"/>
      <c r="E1009" s="7"/>
      <c r="F1009" s="7" t="s">
        <v>30</v>
      </c>
      <c r="G1009" s="7" t="s">
        <v>30</v>
      </c>
      <c r="H1009" s="159"/>
      <c r="I1009" s="13"/>
      <c r="J1009" s="13"/>
      <c r="K1009" s="17">
        <v>25.882000000000001</v>
      </c>
      <c r="L1009" s="17">
        <v>26.882000000000001</v>
      </c>
      <c r="M1009" s="17">
        <v>3.5</v>
      </c>
      <c r="N1009" s="13" t="s">
        <v>47</v>
      </c>
      <c r="O1009" s="13" t="s">
        <v>48</v>
      </c>
      <c r="P1009" s="13" t="s">
        <v>49</v>
      </c>
    </row>
    <row r="1010" spans="1:19" s="1" customFormat="1" ht="12.75" x14ac:dyDescent="0.2">
      <c r="A1010" s="153"/>
      <c r="B1010" s="8"/>
      <c r="C1010" s="19"/>
      <c r="D1010" s="9"/>
      <c r="E1010" s="7"/>
      <c r="F1010" s="7" t="s">
        <v>30</v>
      </c>
      <c r="G1010" s="7" t="s">
        <v>30</v>
      </c>
      <c r="H1010" s="159"/>
      <c r="I1010" s="13"/>
      <c r="J1010" s="13"/>
      <c r="K1010" s="17">
        <v>26.882000000000001</v>
      </c>
      <c r="L1010" s="17">
        <v>27.1</v>
      </c>
      <c r="M1010" s="17">
        <v>3.5</v>
      </c>
      <c r="N1010" s="13" t="s">
        <v>29</v>
      </c>
      <c r="O1010" s="13" t="s">
        <v>51</v>
      </c>
      <c r="P1010" s="13" t="s">
        <v>49</v>
      </c>
    </row>
    <row r="1011" spans="1:19" s="1" customFormat="1" ht="12.75" x14ac:dyDescent="0.2">
      <c r="A1011" s="153" t="s">
        <v>1343</v>
      </c>
      <c r="B1011" s="8" t="s">
        <v>329</v>
      </c>
      <c r="C1011" s="19"/>
      <c r="D1011" s="9"/>
      <c r="E1011" s="7" t="s">
        <v>620</v>
      </c>
      <c r="F1011" s="7" t="s">
        <v>621</v>
      </c>
      <c r="G1011" s="7" t="s">
        <v>628</v>
      </c>
      <c r="H1011" s="159">
        <v>1.02</v>
      </c>
      <c r="I1011" s="13" t="s">
        <v>116</v>
      </c>
      <c r="J1011" s="13" t="s">
        <v>29</v>
      </c>
      <c r="K1011" s="17">
        <v>0</v>
      </c>
      <c r="L1011" s="17">
        <v>1.02</v>
      </c>
      <c r="M1011" s="17">
        <v>3.5</v>
      </c>
      <c r="N1011" s="13" t="s">
        <v>47</v>
      </c>
      <c r="O1011" s="13" t="s">
        <v>51</v>
      </c>
      <c r="P1011" s="13" t="s">
        <v>49</v>
      </c>
      <c r="R1011" s="1" t="s">
        <v>329</v>
      </c>
      <c r="S1011" s="1" t="s">
        <v>620</v>
      </c>
    </row>
    <row r="1012" spans="1:19" s="1" customFormat="1" ht="12.75" x14ac:dyDescent="0.2">
      <c r="A1012" s="153" t="s">
        <v>1344</v>
      </c>
      <c r="B1012" s="8" t="s">
        <v>1589</v>
      </c>
      <c r="C1012" s="19"/>
      <c r="D1012" s="9"/>
      <c r="E1012" s="7" t="s">
        <v>622</v>
      </c>
      <c r="F1012" s="7" t="s">
        <v>623</v>
      </c>
      <c r="G1012" s="7" t="s">
        <v>1512</v>
      </c>
      <c r="H1012" s="159">
        <v>8</v>
      </c>
      <c r="I1012" s="13" t="s">
        <v>116</v>
      </c>
      <c r="J1012" s="13" t="s">
        <v>29</v>
      </c>
      <c r="K1012" s="17">
        <v>0</v>
      </c>
      <c r="L1012" s="17">
        <v>8</v>
      </c>
      <c r="M1012" s="17">
        <v>3</v>
      </c>
      <c r="N1012" s="13" t="s">
        <v>143</v>
      </c>
      <c r="O1012" s="13" t="s">
        <v>50</v>
      </c>
      <c r="P1012" s="13" t="s">
        <v>49</v>
      </c>
      <c r="R1012" s="1" t="s">
        <v>615</v>
      </c>
      <c r="S1012" s="1" t="s">
        <v>622</v>
      </c>
    </row>
    <row r="1013" spans="1:19" s="1" customFormat="1" ht="12.75" x14ac:dyDescent="0.2">
      <c r="A1013" s="153" t="s">
        <v>1345</v>
      </c>
      <c r="B1013" s="8" t="s">
        <v>616</v>
      </c>
      <c r="C1013" s="19"/>
      <c r="D1013" s="9"/>
      <c r="E1013" s="7" t="s">
        <v>622</v>
      </c>
      <c r="F1013" s="7" t="s">
        <v>624</v>
      </c>
      <c r="G1013" s="7" t="s">
        <v>430</v>
      </c>
      <c r="H1013" s="159">
        <v>12</v>
      </c>
      <c r="I1013" s="13" t="s">
        <v>116</v>
      </c>
      <c r="J1013" s="13" t="s">
        <v>29</v>
      </c>
      <c r="K1013" s="17">
        <v>0</v>
      </c>
      <c r="L1013" s="17">
        <v>2</v>
      </c>
      <c r="M1013" s="17">
        <v>3.5</v>
      </c>
      <c r="N1013" s="13" t="s">
        <v>143</v>
      </c>
      <c r="O1013" s="13" t="s">
        <v>50</v>
      </c>
      <c r="P1013" s="13" t="s">
        <v>49</v>
      </c>
      <c r="R1013" s="1" t="s">
        <v>616</v>
      </c>
      <c r="S1013" s="1" t="s">
        <v>622</v>
      </c>
    </row>
    <row r="1014" spans="1:19" s="1" customFormat="1" ht="12.75" x14ac:dyDescent="0.2">
      <c r="A1014" s="153"/>
      <c r="B1014" s="8"/>
      <c r="C1014" s="19"/>
      <c r="D1014" s="9"/>
      <c r="E1014" s="7"/>
      <c r="F1014" s="7" t="s">
        <v>30</v>
      </c>
      <c r="G1014" s="7" t="s">
        <v>30</v>
      </c>
      <c r="H1014" s="159"/>
      <c r="I1014" s="13"/>
      <c r="J1014" s="13"/>
      <c r="K1014" s="17">
        <v>2</v>
      </c>
      <c r="L1014" s="17">
        <v>12</v>
      </c>
      <c r="M1014" s="17">
        <v>3</v>
      </c>
      <c r="N1014" s="13" t="s">
        <v>143</v>
      </c>
      <c r="O1014" s="13" t="s">
        <v>50</v>
      </c>
      <c r="P1014" s="13" t="s">
        <v>49</v>
      </c>
    </row>
    <row r="1015" spans="1:19" s="1" customFormat="1" ht="12.75" x14ac:dyDescent="0.2">
      <c r="A1015" s="153" t="s">
        <v>1346</v>
      </c>
      <c r="B1015" s="8" t="s">
        <v>534</v>
      </c>
      <c r="C1015" s="19"/>
      <c r="D1015" s="9"/>
      <c r="E1015" s="7" t="s">
        <v>622</v>
      </c>
      <c r="F1015" s="7" t="s">
        <v>625</v>
      </c>
      <c r="G1015" s="7" t="s">
        <v>430</v>
      </c>
      <c r="H1015" s="159">
        <v>16.7</v>
      </c>
      <c r="I1015" s="13" t="s">
        <v>116</v>
      </c>
      <c r="J1015" s="13" t="s">
        <v>29</v>
      </c>
      <c r="K1015" s="17">
        <v>0</v>
      </c>
      <c r="L1015" s="17">
        <v>16.7</v>
      </c>
      <c r="M1015" s="17">
        <v>3.5</v>
      </c>
      <c r="N1015" s="13" t="s">
        <v>143</v>
      </c>
      <c r="O1015" s="13" t="s">
        <v>50</v>
      </c>
      <c r="P1015" s="13" t="s">
        <v>49</v>
      </c>
      <c r="R1015" s="1" t="s">
        <v>534</v>
      </c>
      <c r="S1015" s="1" t="s">
        <v>622</v>
      </c>
    </row>
    <row r="1016" spans="1:19" s="1" customFormat="1" ht="12.75" x14ac:dyDescent="0.2">
      <c r="A1016" s="153" t="s">
        <v>1347</v>
      </c>
      <c r="B1016" s="8" t="s">
        <v>617</v>
      </c>
      <c r="C1016" s="19"/>
      <c r="D1016" s="9"/>
      <c r="E1016" s="7" t="s">
        <v>626</v>
      </c>
      <c r="F1016" s="7" t="s">
        <v>627</v>
      </c>
      <c r="G1016" s="7" t="s">
        <v>629</v>
      </c>
      <c r="H1016" s="159">
        <v>3</v>
      </c>
      <c r="I1016" s="13" t="s">
        <v>116</v>
      </c>
      <c r="J1016" s="13" t="s">
        <v>29</v>
      </c>
      <c r="K1016" s="17">
        <v>0</v>
      </c>
      <c r="L1016" s="17">
        <v>1.5</v>
      </c>
      <c r="M1016" s="17">
        <v>3.5</v>
      </c>
      <c r="N1016" s="13" t="s">
        <v>29</v>
      </c>
      <c r="O1016" s="13" t="s">
        <v>51</v>
      </c>
      <c r="P1016" s="13" t="s">
        <v>49</v>
      </c>
      <c r="R1016" s="1" t="s">
        <v>617</v>
      </c>
      <c r="S1016" s="1" t="s">
        <v>626</v>
      </c>
    </row>
    <row r="1017" spans="1:19" s="1" customFormat="1" ht="12.75" x14ac:dyDescent="0.2">
      <c r="A1017" s="17"/>
      <c r="B1017" s="8"/>
      <c r="C1017" s="19"/>
      <c r="D1017" s="9"/>
      <c r="E1017" s="7"/>
      <c r="F1017" s="7"/>
      <c r="G1017" s="7"/>
      <c r="H1017" s="159"/>
      <c r="I1017" s="13"/>
      <c r="J1017" s="13"/>
      <c r="K1017" s="17">
        <v>1.5</v>
      </c>
      <c r="L1017" s="17">
        <v>3</v>
      </c>
      <c r="M1017" s="17">
        <v>3.5</v>
      </c>
      <c r="N1017" s="13" t="s">
        <v>29</v>
      </c>
      <c r="O1017" s="13" t="s">
        <v>144</v>
      </c>
      <c r="P1017" s="13" t="s">
        <v>49</v>
      </c>
    </row>
    <row r="1018" spans="1:19" s="1" customFormat="1" ht="12.75" x14ac:dyDescent="0.2">
      <c r="A1018" s="17"/>
      <c r="B1018" s="8"/>
      <c r="C1018" s="19"/>
      <c r="D1018" s="9"/>
      <c r="E1018" s="7"/>
      <c r="F1018" s="7"/>
      <c r="G1018" s="7"/>
      <c r="H1018" s="159"/>
      <c r="I1018" s="13"/>
      <c r="J1018" s="13"/>
      <c r="K1018" s="17"/>
      <c r="L1018" s="17"/>
      <c r="M1018" s="17"/>
      <c r="N1018" s="13"/>
      <c r="O1018" s="13"/>
      <c r="P1018" s="13"/>
    </row>
    <row r="1019" spans="1:19" s="1" customFormat="1" ht="12.75" x14ac:dyDescent="0.2">
      <c r="A1019" s="15"/>
      <c r="B1019" s="11"/>
      <c r="C1019" s="20"/>
      <c r="D1019" s="12"/>
      <c r="E1019" s="10"/>
      <c r="F1019" s="10"/>
      <c r="G1019" s="10"/>
      <c r="H1019" s="180"/>
      <c r="I1019" s="10"/>
      <c r="J1019" s="10"/>
      <c r="K1019" s="10"/>
      <c r="L1019" s="10"/>
      <c r="M1019" s="10"/>
      <c r="N1019" s="10"/>
      <c r="O1019" s="10"/>
      <c r="P1019" s="10"/>
    </row>
    <row r="1020" spans="1:19" s="1" customFormat="1" ht="15.95" customHeight="1" x14ac:dyDescent="0.2">
      <c r="A1020" s="21"/>
      <c r="B1020" s="22"/>
      <c r="C1020" s="22"/>
      <c r="D1020" s="22"/>
      <c r="E1020" s="22"/>
      <c r="F1020" s="22"/>
      <c r="G1020" s="23" t="s">
        <v>52</v>
      </c>
      <c r="H1020" s="181">
        <f>SUM(H994:H1019)</f>
        <v>67.820000000000007</v>
      </c>
      <c r="I1020" s="25"/>
      <c r="J1020" s="22"/>
      <c r="K1020" s="22"/>
      <c r="L1020" s="22"/>
      <c r="M1020" s="22"/>
      <c r="N1020" s="22"/>
      <c r="O1020" s="22"/>
      <c r="P1020" s="26"/>
    </row>
    <row r="1021" spans="1:19" s="1" customFormat="1" ht="12.75" x14ac:dyDescent="0.2"/>
    <row r="1022" spans="1:19" s="1" customFormat="1" ht="12.75" x14ac:dyDescent="0.2"/>
    <row r="1023" spans="1:19" s="1" customFormat="1" ht="12.75" x14ac:dyDescent="0.2">
      <c r="A1023" s="27" t="s">
        <v>53</v>
      </c>
      <c r="B1023" s="27"/>
      <c r="C1023" s="27"/>
      <c r="D1023" s="27"/>
      <c r="E1023" s="28" t="s">
        <v>54</v>
      </c>
      <c r="F1023" s="27"/>
      <c r="G1023" s="27" t="s">
        <v>59</v>
      </c>
      <c r="H1023" s="29" t="s">
        <v>91</v>
      </c>
      <c r="I1023" s="27"/>
      <c r="J1023" s="27" t="s">
        <v>92</v>
      </c>
      <c r="K1023" s="27"/>
      <c r="L1023" s="27"/>
      <c r="M1023" s="27" t="s">
        <v>93</v>
      </c>
      <c r="N1023" s="27"/>
      <c r="O1023" s="27"/>
      <c r="P1023" s="27"/>
    </row>
    <row r="1024" spans="1:19" s="1" customFormat="1" ht="12.75" x14ac:dyDescent="0.2">
      <c r="A1024" s="27" t="s">
        <v>75</v>
      </c>
      <c r="B1024" s="27"/>
      <c r="C1024" s="27"/>
      <c r="D1024" s="27"/>
      <c r="E1024" s="28" t="s">
        <v>55</v>
      </c>
      <c r="F1024" s="27"/>
      <c r="G1024" s="27" t="s">
        <v>60</v>
      </c>
      <c r="H1024" s="29" t="s">
        <v>81</v>
      </c>
      <c r="I1024" s="27"/>
      <c r="J1024" s="27" t="s">
        <v>70</v>
      </c>
      <c r="K1024" s="27"/>
      <c r="L1024" s="27"/>
      <c r="M1024" s="27" t="s">
        <v>86</v>
      </c>
      <c r="N1024" s="27"/>
      <c r="O1024" s="27"/>
      <c r="P1024" s="27"/>
    </row>
    <row r="1025" spans="1:16" s="1" customFormat="1" ht="12.75" x14ac:dyDescent="0.2">
      <c r="A1025" s="27" t="s">
        <v>76</v>
      </c>
      <c r="B1025" s="27"/>
      <c r="C1025" s="27"/>
      <c r="D1025" s="27"/>
      <c r="E1025" s="28" t="s">
        <v>56</v>
      </c>
      <c r="F1025" s="27"/>
      <c r="G1025" s="27" t="s">
        <v>61</v>
      </c>
      <c r="H1025" s="29" t="s">
        <v>82</v>
      </c>
      <c r="I1025" s="27"/>
      <c r="J1025" s="27" t="s">
        <v>71</v>
      </c>
      <c r="K1025" s="27"/>
      <c r="L1025" s="27"/>
      <c r="M1025" s="27" t="s">
        <v>87</v>
      </c>
      <c r="N1025" s="27"/>
      <c r="O1025" s="27"/>
      <c r="P1025" s="27"/>
    </row>
    <row r="1026" spans="1:16" s="1" customFormat="1" ht="12.75" x14ac:dyDescent="0.2">
      <c r="A1026" s="27" t="s">
        <v>77</v>
      </c>
      <c r="B1026" s="27"/>
      <c r="C1026" s="27"/>
      <c r="D1026" s="27"/>
      <c r="E1026" s="28" t="s">
        <v>99</v>
      </c>
      <c r="F1026" s="27"/>
      <c r="G1026" s="27" t="s">
        <v>62</v>
      </c>
      <c r="H1026" s="29" t="s">
        <v>83</v>
      </c>
      <c r="I1026" s="27"/>
      <c r="J1026" s="27" t="s">
        <v>72</v>
      </c>
      <c r="K1026" s="27"/>
      <c r="L1026" s="27"/>
      <c r="M1026" s="27" t="s">
        <v>85</v>
      </c>
      <c r="N1026" s="27"/>
      <c r="O1026" s="27"/>
      <c r="P1026" s="27"/>
    </row>
    <row r="1027" spans="1:16" s="1" customFormat="1" ht="12.75" x14ac:dyDescent="0.2">
      <c r="A1027" s="27" t="s">
        <v>78</v>
      </c>
      <c r="B1027" s="27"/>
      <c r="C1027" s="27"/>
      <c r="D1027" s="27"/>
      <c r="E1027" s="28" t="s">
        <v>57</v>
      </c>
      <c r="F1027" s="27"/>
      <c r="G1027" s="27" t="s">
        <v>63</v>
      </c>
      <c r="H1027" s="29" t="s">
        <v>84</v>
      </c>
      <c r="I1027" s="27"/>
      <c r="J1027" s="27" t="s">
        <v>73</v>
      </c>
      <c r="K1027" s="27"/>
      <c r="L1027" s="27"/>
      <c r="M1027" s="27" t="s">
        <v>88</v>
      </c>
      <c r="N1027" s="27"/>
      <c r="O1027" s="27"/>
      <c r="P1027" s="27"/>
    </row>
    <row r="1028" spans="1:16" s="1" customFormat="1" ht="12.75" x14ac:dyDescent="0.2">
      <c r="A1028" s="27" t="s">
        <v>79</v>
      </c>
      <c r="B1028" s="27"/>
      <c r="C1028" s="27"/>
      <c r="D1028" s="27"/>
      <c r="E1028" s="28" t="s">
        <v>98</v>
      </c>
      <c r="F1028" s="27"/>
      <c r="G1028" s="27" t="s">
        <v>64</v>
      </c>
      <c r="H1028" s="29" t="s">
        <v>68</v>
      </c>
      <c r="I1028" s="27"/>
      <c r="J1028" s="27" t="s">
        <v>74</v>
      </c>
      <c r="K1028" s="27"/>
      <c r="L1028" s="27"/>
      <c r="M1028" s="27" t="s">
        <v>89</v>
      </c>
      <c r="N1028" s="27"/>
      <c r="O1028" s="27"/>
      <c r="P1028" s="27"/>
    </row>
    <row r="1029" spans="1:16" s="1" customFormat="1" ht="12.75" x14ac:dyDescent="0.2">
      <c r="A1029" s="27" t="s">
        <v>80</v>
      </c>
      <c r="B1029" s="27"/>
      <c r="C1029" s="27"/>
      <c r="D1029" s="27"/>
      <c r="E1029" s="28" t="s">
        <v>97</v>
      </c>
      <c r="F1029" s="27"/>
      <c r="G1029" s="27" t="s">
        <v>65</v>
      </c>
      <c r="H1029" s="29"/>
      <c r="I1029" s="27"/>
      <c r="J1029" s="27"/>
      <c r="K1029" s="27"/>
      <c r="L1029" s="27"/>
      <c r="M1029" s="27" t="s">
        <v>90</v>
      </c>
      <c r="N1029" s="27"/>
      <c r="O1029" s="27"/>
      <c r="P1029" s="27"/>
    </row>
    <row r="1030" spans="1:16" s="1" customFormat="1" ht="12.75" x14ac:dyDescent="0.2">
      <c r="A1030" s="27"/>
      <c r="B1030" s="27"/>
      <c r="C1030" s="27"/>
      <c r="D1030" s="27"/>
      <c r="E1030" s="28" t="s">
        <v>96</v>
      </c>
      <c r="F1030" s="27"/>
      <c r="G1030" s="27" t="s">
        <v>66</v>
      </c>
      <c r="H1030" s="29" t="s">
        <v>94</v>
      </c>
      <c r="I1030" s="27"/>
      <c r="J1030" s="27"/>
      <c r="K1030" s="27"/>
      <c r="L1030" s="27"/>
      <c r="M1030" s="27"/>
      <c r="N1030" s="27"/>
      <c r="O1030" s="27"/>
      <c r="P1030" s="27"/>
    </row>
    <row r="1031" spans="1:16" s="1" customFormat="1" ht="12.75" x14ac:dyDescent="0.2">
      <c r="A1031" s="27"/>
      <c r="B1031" s="27"/>
      <c r="C1031" s="27"/>
      <c r="D1031" s="27"/>
      <c r="E1031" s="28" t="s">
        <v>58</v>
      </c>
      <c r="F1031" s="27"/>
      <c r="G1031" s="27" t="s">
        <v>67</v>
      </c>
      <c r="H1031" s="29" t="s">
        <v>69</v>
      </c>
      <c r="I1031" s="27"/>
      <c r="J1031" s="27"/>
      <c r="K1031" s="27"/>
      <c r="L1031" s="27"/>
      <c r="M1031" s="27"/>
      <c r="N1031" s="27"/>
      <c r="O1031" s="27"/>
      <c r="P1031" s="27"/>
    </row>
    <row r="1032" spans="1:16" s="1" customFormat="1" ht="12.75" x14ac:dyDescent="0.2">
      <c r="A1032" s="27"/>
      <c r="B1032" s="27"/>
      <c r="C1032" s="27"/>
      <c r="D1032" s="27"/>
      <c r="E1032" s="28" t="s">
        <v>95</v>
      </c>
      <c r="F1032" s="27"/>
      <c r="G1032" s="27"/>
      <c r="H1032" s="27"/>
      <c r="I1032" s="27"/>
      <c r="J1032" s="27"/>
      <c r="K1032" s="27"/>
      <c r="L1032" s="27"/>
      <c r="M1032" s="27"/>
      <c r="N1032" s="27"/>
      <c r="O1032" s="27"/>
      <c r="P1032" s="27"/>
    </row>
    <row r="1033" spans="1:16" s="1" customFormat="1" ht="12.75" x14ac:dyDescent="0.2"/>
    <row r="1034" spans="1:16" s="1" customFormat="1" ht="12.75" x14ac:dyDescent="0.2">
      <c r="A1034" s="1" t="s">
        <v>1</v>
      </c>
      <c r="C1034" s="1" t="s">
        <v>12</v>
      </c>
      <c r="D1034" s="1" t="s">
        <v>19</v>
      </c>
      <c r="F1034" s="1" t="s">
        <v>22</v>
      </c>
    </row>
    <row r="1035" spans="1:16" s="1" customFormat="1" ht="12.75" x14ac:dyDescent="0.2">
      <c r="A1035" s="1" t="s">
        <v>2</v>
      </c>
      <c r="C1035" s="1" t="s">
        <v>12</v>
      </c>
      <c r="D1035" s="1" t="s">
        <v>20</v>
      </c>
      <c r="F1035" s="1" t="s">
        <v>23</v>
      </c>
    </row>
    <row r="1036" spans="1:16" s="1" customFormat="1" ht="12.75" x14ac:dyDescent="0.2">
      <c r="A1036" s="1" t="s">
        <v>3</v>
      </c>
      <c r="C1036" s="1" t="s">
        <v>12</v>
      </c>
      <c r="D1036" s="1" t="s">
        <v>630</v>
      </c>
    </row>
    <row r="1037" spans="1:16" s="1" customFormat="1" ht="12.75" x14ac:dyDescent="0.2"/>
    <row r="1038" spans="1:16" s="1" customFormat="1" ht="18" customHeight="1" x14ac:dyDescent="0.2">
      <c r="A1038" s="116" t="s">
        <v>11</v>
      </c>
      <c r="B1038" s="117"/>
      <c r="C1038" s="117"/>
      <c r="D1038" s="117"/>
      <c r="E1038" s="117"/>
      <c r="F1038" s="117"/>
      <c r="G1038" s="117"/>
      <c r="H1038" s="117"/>
      <c r="I1038" s="117"/>
      <c r="J1038" s="118"/>
      <c r="K1038" s="116" t="s">
        <v>18</v>
      </c>
      <c r="L1038" s="117"/>
      <c r="M1038" s="117"/>
      <c r="N1038" s="117"/>
      <c r="O1038" s="117"/>
      <c r="P1038" s="118"/>
    </row>
    <row r="1039" spans="1:16" s="1" customFormat="1" ht="12.75" x14ac:dyDescent="0.2">
      <c r="A1039" s="334" t="s">
        <v>4</v>
      </c>
      <c r="B1039" s="337" t="s">
        <v>5</v>
      </c>
      <c r="C1039" s="338"/>
      <c r="D1039" s="339"/>
      <c r="E1039" s="334" t="s">
        <v>6</v>
      </c>
      <c r="F1039" s="334" t="s">
        <v>7</v>
      </c>
      <c r="G1039" s="334" t="s">
        <v>8</v>
      </c>
      <c r="H1039" s="334" t="s">
        <v>9</v>
      </c>
      <c r="I1039" s="334" t="s">
        <v>10</v>
      </c>
      <c r="J1039" s="334" t="s">
        <v>27</v>
      </c>
      <c r="K1039" s="119" t="s">
        <v>26</v>
      </c>
      <c r="L1039" s="118"/>
      <c r="M1039" s="334" t="s">
        <v>15</v>
      </c>
      <c r="N1039" s="119" t="s">
        <v>16</v>
      </c>
      <c r="O1039" s="118"/>
      <c r="P1039" s="334" t="s">
        <v>25</v>
      </c>
    </row>
    <row r="1040" spans="1:16" s="1" customFormat="1" ht="12.75" x14ac:dyDescent="0.2">
      <c r="A1040" s="335"/>
      <c r="B1040" s="340"/>
      <c r="C1040" s="341"/>
      <c r="D1040" s="342"/>
      <c r="E1040" s="335"/>
      <c r="F1040" s="335"/>
      <c r="G1040" s="335"/>
      <c r="H1040" s="335"/>
      <c r="I1040" s="335"/>
      <c r="J1040" s="335"/>
      <c r="K1040" s="334" t="s">
        <v>13</v>
      </c>
      <c r="L1040" s="334" t="s">
        <v>14</v>
      </c>
      <c r="M1040" s="335"/>
      <c r="N1040" s="334" t="s">
        <v>17</v>
      </c>
      <c r="O1040" s="334" t="s">
        <v>28</v>
      </c>
      <c r="P1040" s="335"/>
    </row>
    <row r="1041" spans="1:19" s="1" customFormat="1" ht="12.75" x14ac:dyDescent="0.2">
      <c r="A1041" s="335"/>
      <c r="B1041" s="340"/>
      <c r="C1041" s="341"/>
      <c r="D1041" s="342"/>
      <c r="E1041" s="335"/>
      <c r="F1041" s="335"/>
      <c r="G1041" s="335"/>
      <c r="H1041" s="335"/>
      <c r="I1041" s="335"/>
      <c r="J1041" s="335"/>
      <c r="K1041" s="346"/>
      <c r="L1041" s="346"/>
      <c r="M1041" s="335"/>
      <c r="N1041" s="346"/>
      <c r="O1041" s="346"/>
      <c r="P1041" s="335"/>
    </row>
    <row r="1042" spans="1:19" s="1" customFormat="1" ht="12.75" x14ac:dyDescent="0.2">
      <c r="A1042" s="335"/>
      <c r="B1042" s="340"/>
      <c r="C1042" s="341"/>
      <c r="D1042" s="342"/>
      <c r="E1042" s="335"/>
      <c r="F1042" s="335"/>
      <c r="G1042" s="335"/>
      <c r="H1042" s="335"/>
      <c r="I1042" s="335"/>
      <c r="J1042" s="335"/>
      <c r="K1042" s="335"/>
      <c r="L1042" s="335"/>
      <c r="M1042" s="335"/>
      <c r="N1042" s="335"/>
      <c r="O1042" s="335"/>
      <c r="P1042" s="335"/>
    </row>
    <row r="1043" spans="1:19" s="1" customFormat="1" ht="12.75" x14ac:dyDescent="0.2">
      <c r="A1043" s="336"/>
      <c r="B1043" s="343"/>
      <c r="C1043" s="344"/>
      <c r="D1043" s="345"/>
      <c r="E1043" s="336"/>
      <c r="F1043" s="336"/>
      <c r="G1043" s="336"/>
      <c r="H1043" s="336"/>
      <c r="I1043" s="336"/>
      <c r="J1043" s="336"/>
      <c r="K1043" s="336"/>
      <c r="L1043" s="336"/>
      <c r="M1043" s="336"/>
      <c r="N1043" s="336"/>
      <c r="O1043" s="336"/>
      <c r="P1043" s="336"/>
    </row>
    <row r="1044" spans="1:19" s="1" customFormat="1" ht="12.75" x14ac:dyDescent="0.2">
      <c r="A1044" s="120">
        <v>1</v>
      </c>
      <c r="B1044" s="121">
        <v>2</v>
      </c>
      <c r="C1044" s="122"/>
      <c r="D1044" s="123"/>
      <c r="E1044" s="120">
        <v>3</v>
      </c>
      <c r="F1044" s="120">
        <v>4</v>
      </c>
      <c r="G1044" s="120">
        <v>5</v>
      </c>
      <c r="H1044" s="120">
        <v>6</v>
      </c>
      <c r="I1044" s="120">
        <v>7</v>
      </c>
      <c r="J1044" s="120">
        <v>8</v>
      </c>
      <c r="K1044" s="120" t="s">
        <v>1508</v>
      </c>
      <c r="L1044" s="120" t="s">
        <v>1509</v>
      </c>
      <c r="M1044" s="120">
        <v>10</v>
      </c>
      <c r="N1044" s="120" t="s">
        <v>1510</v>
      </c>
      <c r="O1044" s="120" t="s">
        <v>1511</v>
      </c>
      <c r="P1044" s="120">
        <v>12</v>
      </c>
    </row>
    <row r="1045" spans="1:19" s="1" customFormat="1" ht="12.75" x14ac:dyDescent="0.2">
      <c r="A1045" s="16"/>
      <c r="B1045" s="5"/>
      <c r="C1045" s="18"/>
      <c r="D1045" s="6"/>
      <c r="E1045" s="4"/>
      <c r="F1045" s="4"/>
      <c r="G1045" s="4"/>
      <c r="H1045" s="4"/>
      <c r="I1045" s="4"/>
      <c r="J1045" s="4"/>
      <c r="K1045" s="4"/>
      <c r="L1045" s="4"/>
      <c r="M1045" s="4"/>
      <c r="N1045" s="4"/>
      <c r="O1045" s="4"/>
      <c r="P1045" s="4"/>
    </row>
    <row r="1046" spans="1:19" s="1" customFormat="1" ht="12.75" x14ac:dyDescent="0.2">
      <c r="A1046" s="37"/>
      <c r="B1046" s="38"/>
      <c r="C1046" s="39"/>
      <c r="D1046" s="40"/>
      <c r="E1046" s="41"/>
      <c r="F1046" s="41"/>
      <c r="G1046" s="41"/>
      <c r="H1046" s="41"/>
      <c r="I1046" s="41"/>
      <c r="J1046" s="41"/>
      <c r="K1046" s="41"/>
      <c r="L1046" s="41"/>
      <c r="M1046" s="41"/>
      <c r="N1046" s="41"/>
      <c r="O1046" s="41"/>
      <c r="P1046" s="41"/>
    </row>
    <row r="1047" spans="1:19" s="1" customFormat="1" ht="12.75" x14ac:dyDescent="0.2">
      <c r="A1047" s="153" t="s">
        <v>1348</v>
      </c>
      <c r="B1047" s="8" t="s">
        <v>631</v>
      </c>
      <c r="C1047" s="19"/>
      <c r="D1047" s="9"/>
      <c r="E1047" s="7" t="s">
        <v>633</v>
      </c>
      <c r="F1047" s="7" t="s">
        <v>579</v>
      </c>
      <c r="G1047" s="7" t="s">
        <v>34</v>
      </c>
      <c r="H1047" s="159">
        <v>26</v>
      </c>
      <c r="I1047" s="13" t="s">
        <v>116</v>
      </c>
      <c r="J1047" s="13" t="s">
        <v>29</v>
      </c>
      <c r="K1047" s="17">
        <v>0</v>
      </c>
      <c r="L1047" s="17">
        <v>1</v>
      </c>
      <c r="M1047" s="17">
        <v>3.5</v>
      </c>
      <c r="N1047" s="13" t="s">
        <v>29</v>
      </c>
      <c r="O1047" s="13" t="s">
        <v>51</v>
      </c>
      <c r="P1047" s="13" t="s">
        <v>49</v>
      </c>
      <c r="R1047" s="1" t="s">
        <v>631</v>
      </c>
      <c r="S1047" s="1" t="s">
        <v>633</v>
      </c>
    </row>
    <row r="1048" spans="1:19" s="1" customFormat="1" ht="12.75" x14ac:dyDescent="0.2">
      <c r="A1048" s="153"/>
      <c r="B1048" s="8"/>
      <c r="C1048" s="19"/>
      <c r="D1048" s="9"/>
      <c r="E1048" s="7"/>
      <c r="F1048" s="7" t="s">
        <v>30</v>
      </c>
      <c r="G1048" s="7" t="s">
        <v>30</v>
      </c>
      <c r="H1048" s="159"/>
      <c r="I1048" s="13"/>
      <c r="J1048" s="13"/>
      <c r="K1048" s="17">
        <v>1</v>
      </c>
      <c r="L1048" s="17">
        <v>1.1000000000000001</v>
      </c>
      <c r="M1048" s="17">
        <v>3.5</v>
      </c>
      <c r="N1048" s="13" t="s">
        <v>29</v>
      </c>
      <c r="O1048" s="13" t="s">
        <v>51</v>
      </c>
      <c r="P1048" s="13" t="s">
        <v>49</v>
      </c>
    </row>
    <row r="1049" spans="1:19" s="1" customFormat="1" ht="12.75" x14ac:dyDescent="0.2">
      <c r="A1049" s="153"/>
      <c r="B1049" s="8"/>
      <c r="C1049" s="19"/>
      <c r="D1049" s="9"/>
      <c r="E1049" s="7"/>
      <c r="F1049" s="7" t="s">
        <v>30</v>
      </c>
      <c r="G1049" s="7" t="s">
        <v>30</v>
      </c>
      <c r="H1049" s="159"/>
      <c r="I1049" s="13"/>
      <c r="J1049" s="13"/>
      <c r="K1049" s="17">
        <v>1.1000000000000001</v>
      </c>
      <c r="L1049" s="17">
        <v>1.85</v>
      </c>
      <c r="M1049" s="17">
        <v>3.5</v>
      </c>
      <c r="N1049" s="13" t="s">
        <v>29</v>
      </c>
      <c r="O1049" s="13" t="s">
        <v>51</v>
      </c>
      <c r="P1049" s="13" t="s">
        <v>49</v>
      </c>
    </row>
    <row r="1050" spans="1:19" s="1" customFormat="1" ht="12.75" x14ac:dyDescent="0.2">
      <c r="A1050" s="153"/>
      <c r="B1050" s="8"/>
      <c r="C1050" s="19"/>
      <c r="D1050" s="9"/>
      <c r="E1050" s="7"/>
      <c r="F1050" s="7" t="s">
        <v>30</v>
      </c>
      <c r="G1050" s="7" t="s">
        <v>30</v>
      </c>
      <c r="H1050" s="159"/>
      <c r="I1050" s="13"/>
      <c r="J1050" s="13"/>
      <c r="K1050" s="17">
        <v>1.85</v>
      </c>
      <c r="L1050" s="17">
        <v>1.95</v>
      </c>
      <c r="M1050" s="17">
        <v>3.5</v>
      </c>
      <c r="N1050" s="13" t="s">
        <v>29</v>
      </c>
      <c r="O1050" s="13" t="s">
        <v>51</v>
      </c>
      <c r="P1050" s="13" t="s">
        <v>49</v>
      </c>
    </row>
    <row r="1051" spans="1:19" s="1" customFormat="1" ht="12.75" x14ac:dyDescent="0.2">
      <c r="A1051" s="153"/>
      <c r="B1051" s="8"/>
      <c r="C1051" s="19"/>
      <c r="D1051" s="9"/>
      <c r="E1051" s="7"/>
      <c r="F1051" s="7" t="s">
        <v>30</v>
      </c>
      <c r="G1051" s="7" t="s">
        <v>30</v>
      </c>
      <c r="H1051" s="159"/>
      <c r="I1051" s="13"/>
      <c r="J1051" s="13"/>
      <c r="K1051" s="17">
        <v>1.95</v>
      </c>
      <c r="L1051" s="17">
        <v>3.65</v>
      </c>
      <c r="M1051" s="17">
        <v>3.5</v>
      </c>
      <c r="N1051" s="13" t="s">
        <v>29</v>
      </c>
      <c r="O1051" s="13" t="s">
        <v>51</v>
      </c>
      <c r="P1051" s="13" t="s">
        <v>49</v>
      </c>
    </row>
    <row r="1052" spans="1:19" s="1" customFormat="1" ht="12.75" x14ac:dyDescent="0.2">
      <c r="A1052" s="153"/>
      <c r="B1052" s="8"/>
      <c r="C1052" s="19"/>
      <c r="D1052" s="9"/>
      <c r="E1052" s="7"/>
      <c r="F1052" s="7" t="s">
        <v>30</v>
      </c>
      <c r="G1052" s="7" t="s">
        <v>30</v>
      </c>
      <c r="H1052" s="159"/>
      <c r="I1052" s="13"/>
      <c r="J1052" s="13"/>
      <c r="K1052" s="17">
        <v>3.65</v>
      </c>
      <c r="L1052" s="17">
        <v>3.75</v>
      </c>
      <c r="M1052" s="17">
        <v>3.5</v>
      </c>
      <c r="N1052" s="13" t="s">
        <v>29</v>
      </c>
      <c r="O1052" s="13" t="s">
        <v>51</v>
      </c>
      <c r="P1052" s="13" t="s">
        <v>49</v>
      </c>
    </row>
    <row r="1053" spans="1:19" s="1" customFormat="1" ht="12.75" x14ac:dyDescent="0.2">
      <c r="A1053" s="153"/>
      <c r="B1053" s="8"/>
      <c r="C1053" s="19"/>
      <c r="D1053" s="9"/>
      <c r="E1053" s="7"/>
      <c r="F1053" s="7" t="s">
        <v>30</v>
      </c>
      <c r="G1053" s="7" t="s">
        <v>30</v>
      </c>
      <c r="H1053" s="159"/>
      <c r="I1053" s="13"/>
      <c r="J1053" s="13"/>
      <c r="K1053" s="17">
        <v>3.75</v>
      </c>
      <c r="L1053" s="17">
        <v>4.3</v>
      </c>
      <c r="M1053" s="17">
        <v>3.5</v>
      </c>
      <c r="N1053" s="13" t="s">
        <v>29</v>
      </c>
      <c r="O1053" s="13" t="s">
        <v>51</v>
      </c>
      <c r="P1053" s="13" t="s">
        <v>49</v>
      </c>
    </row>
    <row r="1054" spans="1:19" s="1" customFormat="1" ht="12.75" x14ac:dyDescent="0.2">
      <c r="A1054" s="153"/>
      <c r="B1054" s="8"/>
      <c r="C1054" s="19"/>
      <c r="D1054" s="9"/>
      <c r="E1054" s="7"/>
      <c r="F1054" s="7" t="s">
        <v>30</v>
      </c>
      <c r="G1054" s="7" t="s">
        <v>30</v>
      </c>
      <c r="H1054" s="159"/>
      <c r="I1054" s="13"/>
      <c r="J1054" s="13"/>
      <c r="K1054" s="17">
        <v>4.3</v>
      </c>
      <c r="L1054" s="17">
        <v>4.34</v>
      </c>
      <c r="M1054" s="17">
        <v>3.5</v>
      </c>
      <c r="N1054" s="13" t="s">
        <v>29</v>
      </c>
      <c r="O1054" s="13" t="s">
        <v>51</v>
      </c>
      <c r="P1054" s="13" t="s">
        <v>49</v>
      </c>
    </row>
    <row r="1055" spans="1:19" s="1" customFormat="1" ht="12.75" x14ac:dyDescent="0.2">
      <c r="A1055" s="153"/>
      <c r="B1055" s="8"/>
      <c r="C1055" s="19"/>
      <c r="D1055" s="9"/>
      <c r="E1055" s="7"/>
      <c r="F1055" s="7" t="s">
        <v>30</v>
      </c>
      <c r="G1055" s="7" t="s">
        <v>30</v>
      </c>
      <c r="H1055" s="159"/>
      <c r="I1055" s="13"/>
      <c r="J1055" s="13"/>
      <c r="K1055" s="17">
        <v>4.34</v>
      </c>
      <c r="L1055" s="17">
        <v>6.25</v>
      </c>
      <c r="M1055" s="17">
        <v>3.5</v>
      </c>
      <c r="N1055" s="13" t="s">
        <v>29</v>
      </c>
      <c r="O1055" s="13" t="s">
        <v>51</v>
      </c>
      <c r="P1055" s="13" t="s">
        <v>49</v>
      </c>
    </row>
    <row r="1056" spans="1:19" s="1" customFormat="1" ht="12.75" x14ac:dyDescent="0.2">
      <c r="A1056" s="153"/>
      <c r="B1056" s="8"/>
      <c r="C1056" s="19"/>
      <c r="D1056" s="9"/>
      <c r="E1056" s="7"/>
      <c r="F1056" s="7" t="s">
        <v>30</v>
      </c>
      <c r="G1056" s="7" t="s">
        <v>30</v>
      </c>
      <c r="H1056" s="159"/>
      <c r="I1056" s="13"/>
      <c r="J1056" s="13"/>
      <c r="K1056" s="17">
        <v>6.25</v>
      </c>
      <c r="L1056" s="17">
        <v>6.29</v>
      </c>
      <c r="M1056" s="17">
        <v>3.5</v>
      </c>
      <c r="N1056" s="13" t="s">
        <v>29</v>
      </c>
      <c r="O1056" s="13" t="s">
        <v>51</v>
      </c>
      <c r="P1056" s="13" t="s">
        <v>49</v>
      </c>
    </row>
    <row r="1057" spans="1:19" s="1" customFormat="1" ht="12.75" x14ac:dyDescent="0.2">
      <c r="A1057" s="153"/>
      <c r="B1057" s="8"/>
      <c r="C1057" s="19"/>
      <c r="D1057" s="9"/>
      <c r="E1057" s="7"/>
      <c r="F1057" s="7" t="s">
        <v>30</v>
      </c>
      <c r="G1057" s="7" t="s">
        <v>30</v>
      </c>
      <c r="H1057" s="159"/>
      <c r="I1057" s="13"/>
      <c r="J1057" s="13"/>
      <c r="K1057" s="17">
        <v>6.29</v>
      </c>
      <c r="L1057" s="17">
        <v>6.7</v>
      </c>
      <c r="M1057" s="17">
        <v>3.5</v>
      </c>
      <c r="N1057" s="13" t="s">
        <v>29</v>
      </c>
      <c r="O1057" s="13" t="s">
        <v>51</v>
      </c>
      <c r="P1057" s="13" t="s">
        <v>49</v>
      </c>
    </row>
    <row r="1058" spans="1:19" s="1" customFormat="1" ht="12.75" x14ac:dyDescent="0.2">
      <c r="A1058" s="153"/>
      <c r="B1058" s="8"/>
      <c r="C1058" s="19"/>
      <c r="D1058" s="9"/>
      <c r="E1058" s="7"/>
      <c r="F1058" s="7" t="s">
        <v>30</v>
      </c>
      <c r="G1058" s="7" t="s">
        <v>30</v>
      </c>
      <c r="H1058" s="159"/>
      <c r="I1058" s="13"/>
      <c r="J1058" s="13"/>
      <c r="K1058" s="17">
        <v>6.7</v>
      </c>
      <c r="L1058" s="17">
        <v>7.7</v>
      </c>
      <c r="M1058" s="17">
        <v>3.5</v>
      </c>
      <c r="N1058" s="13" t="s">
        <v>29</v>
      </c>
      <c r="O1058" s="13" t="s">
        <v>51</v>
      </c>
      <c r="P1058" s="13" t="s">
        <v>49</v>
      </c>
    </row>
    <row r="1059" spans="1:19" s="1" customFormat="1" ht="12.75" x14ac:dyDescent="0.2">
      <c r="A1059" s="153"/>
      <c r="B1059" s="8"/>
      <c r="C1059" s="19"/>
      <c r="D1059" s="9"/>
      <c r="E1059" s="7"/>
      <c r="F1059" s="7" t="s">
        <v>30</v>
      </c>
      <c r="G1059" s="7" t="s">
        <v>30</v>
      </c>
      <c r="H1059" s="159"/>
      <c r="I1059" s="13"/>
      <c r="J1059" s="13"/>
      <c r="K1059" s="17">
        <v>7.7</v>
      </c>
      <c r="L1059" s="17">
        <v>8.9</v>
      </c>
      <c r="M1059" s="17">
        <v>3.5</v>
      </c>
      <c r="N1059" s="13" t="s">
        <v>29</v>
      </c>
      <c r="O1059" s="13" t="s">
        <v>51</v>
      </c>
      <c r="P1059" s="13" t="s">
        <v>49</v>
      </c>
    </row>
    <row r="1060" spans="1:19" s="1" customFormat="1" ht="12.75" x14ac:dyDescent="0.2">
      <c r="A1060" s="153"/>
      <c r="B1060" s="8"/>
      <c r="C1060" s="19"/>
      <c r="D1060" s="9"/>
      <c r="E1060" s="7"/>
      <c r="F1060" s="7" t="s">
        <v>30</v>
      </c>
      <c r="G1060" s="7" t="s">
        <v>30</v>
      </c>
      <c r="H1060" s="159"/>
      <c r="I1060" s="13"/>
      <c r="J1060" s="13"/>
      <c r="K1060" s="17">
        <v>8.9</v>
      </c>
      <c r="L1060" s="17">
        <v>9.02</v>
      </c>
      <c r="M1060" s="17">
        <v>3.5</v>
      </c>
      <c r="N1060" s="13" t="s">
        <v>29</v>
      </c>
      <c r="O1060" s="13" t="s">
        <v>51</v>
      </c>
      <c r="P1060" s="13" t="s">
        <v>49</v>
      </c>
    </row>
    <row r="1061" spans="1:19" s="1" customFormat="1" ht="12.75" x14ac:dyDescent="0.2">
      <c r="A1061" s="153"/>
      <c r="B1061" s="8"/>
      <c r="C1061" s="19"/>
      <c r="D1061" s="9"/>
      <c r="E1061" s="7"/>
      <c r="F1061" s="7" t="s">
        <v>30</v>
      </c>
      <c r="G1061" s="7" t="s">
        <v>30</v>
      </c>
      <c r="H1061" s="159"/>
      <c r="I1061" s="13"/>
      <c r="J1061" s="13"/>
      <c r="K1061" s="17">
        <v>9.02</v>
      </c>
      <c r="L1061" s="17">
        <v>9.35</v>
      </c>
      <c r="M1061" s="17">
        <v>3.5</v>
      </c>
      <c r="N1061" s="13" t="s">
        <v>29</v>
      </c>
      <c r="O1061" s="13" t="s">
        <v>51</v>
      </c>
      <c r="P1061" s="13" t="s">
        <v>145</v>
      </c>
    </row>
    <row r="1062" spans="1:19" s="1" customFormat="1" ht="12.75" x14ac:dyDescent="0.2">
      <c r="A1062" s="153"/>
      <c r="B1062" s="8"/>
      <c r="C1062" s="19"/>
      <c r="D1062" s="9"/>
      <c r="E1062" s="7"/>
      <c r="F1062" s="7" t="s">
        <v>30</v>
      </c>
      <c r="G1062" s="7" t="s">
        <v>30</v>
      </c>
      <c r="H1062" s="159"/>
      <c r="I1062" s="13"/>
      <c r="J1062" s="13"/>
      <c r="K1062" s="17">
        <v>9.35</v>
      </c>
      <c r="L1062" s="17">
        <v>9.5</v>
      </c>
      <c r="M1062" s="17">
        <v>3.5</v>
      </c>
      <c r="N1062" s="13" t="s">
        <v>29</v>
      </c>
      <c r="O1062" s="13" t="s">
        <v>51</v>
      </c>
      <c r="P1062" s="13" t="s">
        <v>49</v>
      </c>
    </row>
    <row r="1063" spans="1:19" s="1" customFormat="1" ht="12.75" x14ac:dyDescent="0.2">
      <c r="A1063" s="153"/>
      <c r="B1063" s="8"/>
      <c r="C1063" s="19"/>
      <c r="D1063" s="9"/>
      <c r="E1063" s="7"/>
      <c r="F1063" s="7" t="s">
        <v>30</v>
      </c>
      <c r="G1063" s="7" t="s">
        <v>30</v>
      </c>
      <c r="H1063" s="159"/>
      <c r="I1063" s="13"/>
      <c r="J1063" s="13"/>
      <c r="K1063" s="17">
        <v>9.5</v>
      </c>
      <c r="L1063" s="17">
        <v>9.85</v>
      </c>
      <c r="M1063" s="17">
        <v>3.5</v>
      </c>
      <c r="N1063" s="13" t="s">
        <v>29</v>
      </c>
      <c r="O1063" s="13" t="s">
        <v>51</v>
      </c>
      <c r="P1063" s="13" t="s">
        <v>49</v>
      </c>
    </row>
    <row r="1064" spans="1:19" s="1" customFormat="1" ht="12.75" x14ac:dyDescent="0.2">
      <c r="A1064" s="153"/>
      <c r="B1064" s="8"/>
      <c r="C1064" s="19"/>
      <c r="D1064" s="9"/>
      <c r="E1064" s="7"/>
      <c r="F1064" s="7" t="s">
        <v>30</v>
      </c>
      <c r="G1064" s="7" t="s">
        <v>30</v>
      </c>
      <c r="H1064" s="159"/>
      <c r="I1064" s="13"/>
      <c r="J1064" s="13"/>
      <c r="K1064" s="17">
        <v>9.85</v>
      </c>
      <c r="L1064" s="17">
        <v>10</v>
      </c>
      <c r="M1064" s="17">
        <v>3.5</v>
      </c>
      <c r="N1064" s="13" t="s">
        <v>29</v>
      </c>
      <c r="O1064" s="13" t="s">
        <v>51</v>
      </c>
      <c r="P1064" s="13" t="s">
        <v>49</v>
      </c>
    </row>
    <row r="1065" spans="1:19" s="1" customFormat="1" ht="12.75" x14ac:dyDescent="0.2">
      <c r="A1065" s="153"/>
      <c r="B1065" s="8"/>
      <c r="C1065" s="19"/>
      <c r="D1065" s="9"/>
      <c r="E1065" s="7"/>
      <c r="F1065" s="7" t="s">
        <v>30</v>
      </c>
      <c r="G1065" s="7" t="s">
        <v>30</v>
      </c>
      <c r="H1065" s="159"/>
      <c r="I1065" s="13"/>
      <c r="J1065" s="13"/>
      <c r="K1065" s="17">
        <v>10</v>
      </c>
      <c r="L1065" s="17">
        <v>13.22</v>
      </c>
      <c r="M1065" s="17">
        <v>3.5</v>
      </c>
      <c r="N1065" s="13" t="s">
        <v>29</v>
      </c>
      <c r="O1065" s="13" t="s">
        <v>51</v>
      </c>
      <c r="P1065" s="13" t="s">
        <v>49</v>
      </c>
    </row>
    <row r="1066" spans="1:19" s="1" customFormat="1" ht="12.75" x14ac:dyDescent="0.2">
      <c r="A1066" s="153"/>
      <c r="B1066" s="8"/>
      <c r="C1066" s="19"/>
      <c r="D1066" s="9"/>
      <c r="E1066" s="7"/>
      <c r="F1066" s="7" t="s">
        <v>30</v>
      </c>
      <c r="G1066" s="7" t="s">
        <v>30</v>
      </c>
      <c r="H1066" s="159"/>
      <c r="I1066" s="13"/>
      <c r="J1066" s="13"/>
      <c r="K1066" s="17">
        <v>13.22</v>
      </c>
      <c r="L1066" s="17">
        <v>13.31</v>
      </c>
      <c r="M1066" s="17">
        <v>3.5</v>
      </c>
      <c r="N1066" s="13" t="s">
        <v>29</v>
      </c>
      <c r="O1066" s="13" t="s">
        <v>51</v>
      </c>
      <c r="P1066" s="13" t="s">
        <v>49</v>
      </c>
    </row>
    <row r="1067" spans="1:19" s="1" customFormat="1" ht="12.75" x14ac:dyDescent="0.2">
      <c r="A1067" s="153"/>
      <c r="B1067" s="8"/>
      <c r="C1067" s="19"/>
      <c r="D1067" s="9"/>
      <c r="E1067" s="7"/>
      <c r="F1067" s="7" t="s">
        <v>30</v>
      </c>
      <c r="G1067" s="7" t="s">
        <v>30</v>
      </c>
      <c r="H1067" s="159"/>
      <c r="I1067" s="13"/>
      <c r="J1067" s="13"/>
      <c r="K1067" s="17">
        <v>13.31</v>
      </c>
      <c r="L1067" s="17">
        <v>18.100000000000001</v>
      </c>
      <c r="M1067" s="17">
        <v>3.5</v>
      </c>
      <c r="N1067" s="13" t="s">
        <v>29</v>
      </c>
      <c r="O1067" s="13" t="s">
        <v>51</v>
      </c>
      <c r="P1067" s="13" t="s">
        <v>49</v>
      </c>
    </row>
    <row r="1068" spans="1:19" s="1" customFormat="1" ht="12.75" x14ac:dyDescent="0.2">
      <c r="A1068" s="153"/>
      <c r="B1068" s="8"/>
      <c r="C1068" s="19"/>
      <c r="D1068" s="9"/>
      <c r="E1068" s="7"/>
      <c r="F1068" s="7" t="s">
        <v>30</v>
      </c>
      <c r="G1068" s="7" t="s">
        <v>30</v>
      </c>
      <c r="H1068" s="159"/>
      <c r="I1068" s="13"/>
      <c r="J1068" s="13"/>
      <c r="K1068" s="17">
        <v>18.100000000000001</v>
      </c>
      <c r="L1068" s="17">
        <v>18.2</v>
      </c>
      <c r="M1068" s="17">
        <v>3.5</v>
      </c>
      <c r="N1068" s="13" t="s">
        <v>29</v>
      </c>
      <c r="O1068" s="13" t="s">
        <v>51</v>
      </c>
      <c r="P1068" s="13" t="s">
        <v>49</v>
      </c>
    </row>
    <row r="1069" spans="1:19" s="1" customFormat="1" ht="12.75" x14ac:dyDescent="0.2">
      <c r="A1069" s="153"/>
      <c r="B1069" s="8"/>
      <c r="C1069" s="19"/>
      <c r="D1069" s="9"/>
      <c r="E1069" s="7"/>
      <c r="F1069" s="7" t="s">
        <v>30</v>
      </c>
      <c r="G1069" s="7" t="s">
        <v>30</v>
      </c>
      <c r="H1069" s="159"/>
      <c r="I1069" s="13"/>
      <c r="J1069" s="13"/>
      <c r="K1069" s="17">
        <v>18.2</v>
      </c>
      <c r="L1069" s="17">
        <v>20.8</v>
      </c>
      <c r="M1069" s="17">
        <v>3.5</v>
      </c>
      <c r="N1069" s="13" t="s">
        <v>29</v>
      </c>
      <c r="O1069" s="13" t="s">
        <v>51</v>
      </c>
      <c r="P1069" s="13" t="s">
        <v>49</v>
      </c>
    </row>
    <row r="1070" spans="1:19" s="1" customFormat="1" ht="12.75" x14ac:dyDescent="0.2">
      <c r="A1070" s="153"/>
      <c r="B1070" s="8"/>
      <c r="C1070" s="19"/>
      <c r="D1070" s="9"/>
      <c r="E1070" s="7"/>
      <c r="F1070" s="7" t="s">
        <v>30</v>
      </c>
      <c r="G1070" s="7" t="s">
        <v>30</v>
      </c>
      <c r="H1070" s="159"/>
      <c r="I1070" s="13"/>
      <c r="J1070" s="13"/>
      <c r="K1070" s="17">
        <v>20.8</v>
      </c>
      <c r="L1070" s="17">
        <v>23.5</v>
      </c>
      <c r="M1070" s="17">
        <v>3.5</v>
      </c>
      <c r="N1070" s="13" t="s">
        <v>29</v>
      </c>
      <c r="O1070" s="13" t="s">
        <v>51</v>
      </c>
      <c r="P1070" s="13" t="s">
        <v>49</v>
      </c>
    </row>
    <row r="1071" spans="1:19" s="1" customFormat="1" ht="12.75" x14ac:dyDescent="0.2">
      <c r="A1071" s="153"/>
      <c r="B1071" s="8"/>
      <c r="C1071" s="19"/>
      <c r="D1071" s="9"/>
      <c r="E1071" s="7"/>
      <c r="F1071" s="7" t="s">
        <v>30</v>
      </c>
      <c r="G1071" s="7" t="s">
        <v>30</v>
      </c>
      <c r="H1071" s="159"/>
      <c r="I1071" s="13"/>
      <c r="J1071" s="13"/>
      <c r="K1071" s="17">
        <v>23.5</v>
      </c>
      <c r="L1071" s="17">
        <v>26</v>
      </c>
      <c r="M1071" s="17">
        <v>3.5</v>
      </c>
      <c r="N1071" s="13" t="s">
        <v>143</v>
      </c>
      <c r="O1071" s="13" t="s">
        <v>48</v>
      </c>
      <c r="P1071" s="13" t="s">
        <v>49</v>
      </c>
    </row>
    <row r="1072" spans="1:19" s="1" customFormat="1" ht="12.75" x14ac:dyDescent="0.2">
      <c r="A1072" s="153" t="s">
        <v>1349</v>
      </c>
      <c r="B1072" s="8" t="s">
        <v>632</v>
      </c>
      <c r="C1072" s="19"/>
      <c r="D1072" s="9"/>
      <c r="E1072" s="7" t="s">
        <v>582</v>
      </c>
      <c r="F1072" s="7" t="s">
        <v>34</v>
      </c>
      <c r="G1072" s="7" t="s">
        <v>220</v>
      </c>
      <c r="H1072" s="159">
        <v>17</v>
      </c>
      <c r="I1072" s="13" t="s">
        <v>116</v>
      </c>
      <c r="J1072" s="13" t="s">
        <v>29</v>
      </c>
      <c r="K1072" s="17">
        <v>0</v>
      </c>
      <c r="L1072" s="17">
        <v>17</v>
      </c>
      <c r="M1072" s="17">
        <v>1</v>
      </c>
      <c r="N1072" s="13" t="s">
        <v>143</v>
      </c>
      <c r="O1072" s="13" t="s">
        <v>144</v>
      </c>
      <c r="P1072" s="13" t="s">
        <v>145</v>
      </c>
      <c r="R1072" s="1" t="s">
        <v>632</v>
      </c>
      <c r="S1072" s="1" t="s">
        <v>582</v>
      </c>
    </row>
    <row r="1073" spans="1:16" s="1" customFormat="1" ht="12.75" x14ac:dyDescent="0.2">
      <c r="A1073" s="15"/>
      <c r="B1073" s="11"/>
      <c r="C1073" s="20"/>
      <c r="D1073" s="12"/>
      <c r="E1073" s="10"/>
      <c r="F1073" s="10"/>
      <c r="G1073" s="10"/>
      <c r="H1073" s="180"/>
      <c r="I1073" s="10"/>
      <c r="J1073" s="10"/>
      <c r="K1073" s="10"/>
      <c r="L1073" s="10"/>
      <c r="M1073" s="10"/>
      <c r="N1073" s="10"/>
      <c r="O1073" s="10"/>
      <c r="P1073" s="10"/>
    </row>
    <row r="1074" spans="1:16" s="1" customFormat="1" ht="15.95" customHeight="1" x14ac:dyDescent="0.2">
      <c r="A1074" s="21"/>
      <c r="B1074" s="22"/>
      <c r="C1074" s="22"/>
      <c r="D1074" s="22"/>
      <c r="E1074" s="22"/>
      <c r="F1074" s="22"/>
      <c r="G1074" s="23" t="s">
        <v>52</v>
      </c>
      <c r="H1074" s="181">
        <f>SUM(H1045:H1073)</f>
        <v>43</v>
      </c>
      <c r="I1074" s="25"/>
      <c r="J1074" s="22"/>
      <c r="K1074" s="22"/>
      <c r="L1074" s="22"/>
      <c r="M1074" s="22"/>
      <c r="N1074" s="22"/>
      <c r="O1074" s="22"/>
      <c r="P1074" s="26"/>
    </row>
    <row r="1075" spans="1:16" s="1" customFormat="1" ht="12.75" x14ac:dyDescent="0.2"/>
    <row r="1076" spans="1:16" s="1" customFormat="1" ht="12.75" x14ac:dyDescent="0.2"/>
    <row r="1077" spans="1:16" s="1" customFormat="1" ht="12.75" x14ac:dyDescent="0.2">
      <c r="A1077" s="27" t="s">
        <v>53</v>
      </c>
      <c r="B1077" s="27"/>
      <c r="C1077" s="27"/>
      <c r="D1077" s="27"/>
      <c r="E1077" s="28" t="s">
        <v>54</v>
      </c>
      <c r="F1077" s="27"/>
      <c r="G1077" s="27" t="s">
        <v>59</v>
      </c>
      <c r="H1077" s="29" t="s">
        <v>91</v>
      </c>
      <c r="I1077" s="27"/>
      <c r="J1077" s="27" t="s">
        <v>92</v>
      </c>
      <c r="K1077" s="27"/>
      <c r="L1077" s="27"/>
      <c r="M1077" s="27" t="s">
        <v>93</v>
      </c>
      <c r="N1077" s="27"/>
      <c r="O1077" s="27"/>
      <c r="P1077" s="27"/>
    </row>
    <row r="1078" spans="1:16" s="1" customFormat="1" ht="12.75" x14ac:dyDescent="0.2">
      <c r="A1078" s="27" t="s">
        <v>75</v>
      </c>
      <c r="B1078" s="27"/>
      <c r="C1078" s="27"/>
      <c r="D1078" s="27"/>
      <c r="E1078" s="28" t="s">
        <v>55</v>
      </c>
      <c r="F1078" s="27"/>
      <c r="G1078" s="27" t="s">
        <v>60</v>
      </c>
      <c r="H1078" s="29" t="s">
        <v>81</v>
      </c>
      <c r="I1078" s="27"/>
      <c r="J1078" s="27" t="s">
        <v>70</v>
      </c>
      <c r="K1078" s="27"/>
      <c r="L1078" s="27"/>
      <c r="M1078" s="27" t="s">
        <v>86</v>
      </c>
      <c r="N1078" s="27"/>
      <c r="O1078" s="27"/>
      <c r="P1078" s="27"/>
    </row>
    <row r="1079" spans="1:16" s="1" customFormat="1" ht="12.75" x14ac:dyDescent="0.2">
      <c r="A1079" s="27" t="s">
        <v>76</v>
      </c>
      <c r="B1079" s="27"/>
      <c r="C1079" s="27"/>
      <c r="D1079" s="27"/>
      <c r="E1079" s="28" t="s">
        <v>56</v>
      </c>
      <c r="F1079" s="27"/>
      <c r="G1079" s="27" t="s">
        <v>61</v>
      </c>
      <c r="H1079" s="29" t="s">
        <v>82</v>
      </c>
      <c r="I1079" s="27"/>
      <c r="J1079" s="27" t="s">
        <v>71</v>
      </c>
      <c r="K1079" s="27"/>
      <c r="L1079" s="27"/>
      <c r="M1079" s="27" t="s">
        <v>87</v>
      </c>
      <c r="N1079" s="27"/>
      <c r="O1079" s="27"/>
      <c r="P1079" s="27"/>
    </row>
    <row r="1080" spans="1:16" s="1" customFormat="1" ht="12.75" x14ac:dyDescent="0.2">
      <c r="A1080" s="27" t="s">
        <v>77</v>
      </c>
      <c r="B1080" s="27"/>
      <c r="C1080" s="27"/>
      <c r="D1080" s="27"/>
      <c r="E1080" s="28" t="s">
        <v>99</v>
      </c>
      <c r="F1080" s="27"/>
      <c r="G1080" s="27" t="s">
        <v>62</v>
      </c>
      <c r="H1080" s="29" t="s">
        <v>83</v>
      </c>
      <c r="I1080" s="27"/>
      <c r="J1080" s="27" t="s">
        <v>72</v>
      </c>
      <c r="K1080" s="27"/>
      <c r="L1080" s="27"/>
      <c r="M1080" s="27" t="s">
        <v>85</v>
      </c>
      <c r="N1080" s="27"/>
      <c r="O1080" s="27"/>
      <c r="P1080" s="27"/>
    </row>
    <row r="1081" spans="1:16" s="1" customFormat="1" ht="12.75" x14ac:dyDescent="0.2">
      <c r="A1081" s="27" t="s">
        <v>78</v>
      </c>
      <c r="B1081" s="27"/>
      <c r="C1081" s="27"/>
      <c r="D1081" s="27"/>
      <c r="E1081" s="28" t="s">
        <v>57</v>
      </c>
      <c r="F1081" s="27"/>
      <c r="G1081" s="27" t="s">
        <v>63</v>
      </c>
      <c r="H1081" s="29" t="s">
        <v>84</v>
      </c>
      <c r="I1081" s="27"/>
      <c r="J1081" s="27" t="s">
        <v>73</v>
      </c>
      <c r="K1081" s="27"/>
      <c r="L1081" s="27"/>
      <c r="M1081" s="27" t="s">
        <v>88</v>
      </c>
      <c r="N1081" s="27"/>
      <c r="O1081" s="27"/>
      <c r="P1081" s="27"/>
    </row>
    <row r="1082" spans="1:16" s="1" customFormat="1" ht="12.75" x14ac:dyDescent="0.2">
      <c r="A1082" s="27" t="s">
        <v>79</v>
      </c>
      <c r="B1082" s="27"/>
      <c r="C1082" s="27"/>
      <c r="D1082" s="27"/>
      <c r="E1082" s="28" t="s">
        <v>98</v>
      </c>
      <c r="F1082" s="27"/>
      <c r="G1082" s="27" t="s">
        <v>64</v>
      </c>
      <c r="H1082" s="29" t="s">
        <v>68</v>
      </c>
      <c r="I1082" s="27"/>
      <c r="J1082" s="27" t="s">
        <v>74</v>
      </c>
      <c r="K1082" s="27"/>
      <c r="L1082" s="27"/>
      <c r="M1082" s="27" t="s">
        <v>89</v>
      </c>
      <c r="N1082" s="27"/>
      <c r="O1082" s="27"/>
      <c r="P1082" s="27"/>
    </row>
    <row r="1083" spans="1:16" s="1" customFormat="1" ht="12.75" x14ac:dyDescent="0.2">
      <c r="A1083" s="27" t="s">
        <v>80</v>
      </c>
      <c r="B1083" s="27"/>
      <c r="C1083" s="27"/>
      <c r="D1083" s="27"/>
      <c r="E1083" s="28" t="s">
        <v>97</v>
      </c>
      <c r="F1083" s="27"/>
      <c r="G1083" s="27" t="s">
        <v>65</v>
      </c>
      <c r="H1083" s="29"/>
      <c r="I1083" s="27"/>
      <c r="J1083" s="27"/>
      <c r="K1083" s="27"/>
      <c r="L1083" s="27"/>
      <c r="M1083" s="27" t="s">
        <v>90</v>
      </c>
      <c r="N1083" s="27"/>
      <c r="O1083" s="27"/>
      <c r="P1083" s="27"/>
    </row>
    <row r="1084" spans="1:16" s="1" customFormat="1" ht="12.75" x14ac:dyDescent="0.2">
      <c r="A1084" s="27"/>
      <c r="B1084" s="27"/>
      <c r="C1084" s="27"/>
      <c r="D1084" s="27"/>
      <c r="E1084" s="28" t="s">
        <v>96</v>
      </c>
      <c r="F1084" s="27"/>
      <c r="G1084" s="27" t="s">
        <v>66</v>
      </c>
      <c r="H1084" s="29" t="s">
        <v>94</v>
      </c>
      <c r="I1084" s="27"/>
      <c r="J1084" s="27"/>
      <c r="K1084" s="27"/>
      <c r="L1084" s="27"/>
      <c r="M1084" s="27"/>
      <c r="N1084" s="27"/>
      <c r="O1084" s="27"/>
      <c r="P1084" s="27"/>
    </row>
    <row r="1085" spans="1:16" s="1" customFormat="1" ht="12.75" x14ac:dyDescent="0.2">
      <c r="A1085" s="27"/>
      <c r="B1085" s="27"/>
      <c r="C1085" s="27"/>
      <c r="D1085" s="27"/>
      <c r="E1085" s="28" t="s">
        <v>58</v>
      </c>
      <c r="F1085" s="27"/>
      <c r="G1085" s="27" t="s">
        <v>67</v>
      </c>
      <c r="H1085" s="29" t="s">
        <v>69</v>
      </c>
      <c r="I1085" s="27"/>
      <c r="J1085" s="27"/>
      <c r="K1085" s="27"/>
      <c r="L1085" s="27"/>
      <c r="M1085" s="27"/>
      <c r="N1085" s="27"/>
      <c r="O1085" s="27"/>
      <c r="P1085" s="27"/>
    </row>
    <row r="1086" spans="1:16" s="1" customFormat="1" ht="12.75" x14ac:dyDescent="0.2">
      <c r="A1086" s="27"/>
      <c r="B1086" s="27"/>
      <c r="C1086" s="27"/>
      <c r="D1086" s="27"/>
      <c r="E1086" s="28" t="s">
        <v>95</v>
      </c>
      <c r="F1086" s="27"/>
      <c r="G1086" s="27"/>
      <c r="H1086" s="27"/>
      <c r="I1086" s="27"/>
      <c r="J1086" s="27"/>
      <c r="K1086" s="27"/>
      <c r="L1086" s="27"/>
      <c r="M1086" s="27"/>
      <c r="N1086" s="27"/>
      <c r="O1086" s="27"/>
      <c r="P1086" s="27"/>
    </row>
    <row r="1087" spans="1:16" s="1" customFormat="1" ht="12.75" x14ac:dyDescent="0.2"/>
    <row r="1088" spans="1:16" s="1" customFormat="1" ht="12.75" x14ac:dyDescent="0.2"/>
    <row r="1089" s="1" customFormat="1" ht="12.75" x14ac:dyDescent="0.2"/>
    <row r="1090" s="1" customFormat="1" ht="12.75" x14ac:dyDescent="0.2"/>
    <row r="1091" s="1" customFormat="1" ht="12.75" x14ac:dyDescent="0.2"/>
    <row r="1092" s="1" customFormat="1" ht="12.75" x14ac:dyDescent="0.2"/>
    <row r="1093" s="1" customFormat="1" ht="12.75" x14ac:dyDescent="0.2"/>
    <row r="1094" s="1" customFormat="1" ht="12.75" x14ac:dyDescent="0.2"/>
    <row r="1095" s="1" customFormat="1" ht="12.75" x14ac:dyDescent="0.2"/>
    <row r="1096" s="1" customFormat="1" ht="12.75" x14ac:dyDescent="0.2"/>
    <row r="1097" s="1" customFormat="1" ht="12.75" x14ac:dyDescent="0.2"/>
    <row r="1098" s="1" customFormat="1" ht="12.75" x14ac:dyDescent="0.2"/>
    <row r="1099" s="1" customFormat="1" ht="12.75" x14ac:dyDescent="0.2"/>
    <row r="1100" s="1" customFormat="1" ht="12.75" x14ac:dyDescent="0.2"/>
    <row r="1101" s="1" customFormat="1" ht="12.75" x14ac:dyDescent="0.2"/>
    <row r="1102" s="1" customFormat="1" ht="12.75" x14ac:dyDescent="0.2"/>
    <row r="1103" s="1" customFormat="1" ht="12.75" x14ac:dyDescent="0.2"/>
    <row r="1104" s="1" customFormat="1" ht="12.75" x14ac:dyDescent="0.2"/>
    <row r="1105" s="1" customFormat="1" ht="12.75" x14ac:dyDescent="0.2"/>
    <row r="1106" s="1" customFormat="1" ht="12.75" x14ac:dyDescent="0.2"/>
    <row r="1107" s="1" customFormat="1" ht="12.75" x14ac:dyDescent="0.2"/>
    <row r="1108" s="1" customFormat="1" ht="12.75" x14ac:dyDescent="0.2"/>
    <row r="1109" s="1" customFormat="1" ht="12.75" x14ac:dyDescent="0.2"/>
    <row r="1110" s="1" customFormat="1" ht="12.75" x14ac:dyDescent="0.2"/>
    <row r="1111" s="1" customFormat="1" ht="12.75" x14ac:dyDescent="0.2"/>
    <row r="1112" s="1" customFormat="1" ht="12.75" x14ac:dyDescent="0.2"/>
    <row r="1113" s="1" customFormat="1" ht="12.75" x14ac:dyDescent="0.2"/>
    <row r="1114" s="1" customFormat="1" ht="12.75" x14ac:dyDescent="0.2"/>
    <row r="1115" s="1" customFormat="1" ht="12.75" x14ac:dyDescent="0.2"/>
    <row r="1116" s="1" customFormat="1" ht="12.75" x14ac:dyDescent="0.2"/>
    <row r="1117" s="1" customFormat="1" ht="12.75" x14ac:dyDescent="0.2"/>
    <row r="1118" s="1" customFormat="1" ht="12.75" x14ac:dyDescent="0.2"/>
    <row r="1119" s="1" customFormat="1" ht="12.75" x14ac:dyDescent="0.2"/>
    <row r="1120" s="1" customFormat="1" ht="12.75" x14ac:dyDescent="0.2"/>
    <row r="1121" s="1" customFormat="1" ht="12.75" x14ac:dyDescent="0.2"/>
    <row r="1122" s="1" customFormat="1" ht="12.75" x14ac:dyDescent="0.2"/>
    <row r="1123" s="1" customFormat="1" ht="12.75" x14ac:dyDescent="0.2"/>
    <row r="1124" s="1" customFormat="1" ht="12.75" x14ac:dyDescent="0.2"/>
    <row r="1125" s="1" customFormat="1" ht="12.75" x14ac:dyDescent="0.2"/>
    <row r="1126" s="1" customFormat="1" ht="12.75" x14ac:dyDescent="0.2"/>
    <row r="1127" s="1" customFormat="1" ht="12.75" x14ac:dyDescent="0.2"/>
    <row r="1128" s="1" customFormat="1" ht="12.75" x14ac:dyDescent="0.2"/>
    <row r="1129" s="1" customFormat="1" ht="12.75" x14ac:dyDescent="0.2"/>
    <row r="1130" s="1" customFormat="1" ht="12.75" x14ac:dyDescent="0.2"/>
    <row r="1131" s="1" customFormat="1" ht="12.75" x14ac:dyDescent="0.2"/>
    <row r="1132" s="1" customFormat="1" ht="12.75" x14ac:dyDescent="0.2"/>
    <row r="1133" s="1" customFormat="1" ht="12.75" x14ac:dyDescent="0.2"/>
    <row r="1134" s="1" customFormat="1" ht="12.75" x14ac:dyDescent="0.2"/>
    <row r="1135" s="1" customFormat="1" ht="12.75" x14ac:dyDescent="0.2"/>
    <row r="1136" s="1" customFormat="1" ht="12.75" x14ac:dyDescent="0.2"/>
    <row r="1137" s="1" customFormat="1" ht="12.75" x14ac:dyDescent="0.2"/>
    <row r="1138" s="1" customFormat="1" ht="12.75" x14ac:dyDescent="0.2"/>
    <row r="1139" s="1" customFormat="1" ht="12.75" x14ac:dyDescent="0.2"/>
    <row r="1140" s="1" customFormat="1" ht="12.75" x14ac:dyDescent="0.2"/>
    <row r="1141" s="1" customFormat="1" ht="12.75" x14ac:dyDescent="0.2"/>
    <row r="1142" s="1" customFormat="1" ht="12.75" x14ac:dyDescent="0.2"/>
    <row r="1143" s="1" customFormat="1" ht="12.75" x14ac:dyDescent="0.2"/>
    <row r="1144" s="1" customFormat="1" ht="12.75" x14ac:dyDescent="0.2"/>
    <row r="1145" s="1" customFormat="1" ht="12.75" x14ac:dyDescent="0.2"/>
    <row r="1146" s="1" customFormat="1" ht="12.75" x14ac:dyDescent="0.2"/>
    <row r="1147" s="1" customFormat="1" ht="12.75" x14ac:dyDescent="0.2"/>
    <row r="1148" s="1" customFormat="1" ht="12.75" x14ac:dyDescent="0.2"/>
    <row r="1149" s="1" customFormat="1" ht="12.75" x14ac:dyDescent="0.2"/>
    <row r="1150" s="1" customFormat="1" ht="12.75" x14ac:dyDescent="0.2"/>
    <row r="1151" s="1" customFormat="1" ht="12.75" x14ac:dyDescent="0.2"/>
    <row r="1152" s="1" customFormat="1" ht="12.75" x14ac:dyDescent="0.2"/>
    <row r="1153" s="1" customFormat="1" ht="12.75" x14ac:dyDescent="0.2"/>
    <row r="1154" s="1" customFormat="1" ht="12.75" x14ac:dyDescent="0.2"/>
    <row r="1155" s="1" customFormat="1" ht="12.75" x14ac:dyDescent="0.2"/>
    <row r="1156" s="1" customFormat="1" ht="12.75" x14ac:dyDescent="0.2"/>
    <row r="1157" s="1" customFormat="1" ht="12.75" x14ac:dyDescent="0.2"/>
    <row r="1158" s="1" customFormat="1" ht="12.75" x14ac:dyDescent="0.2"/>
    <row r="1159" s="1" customFormat="1" ht="12.75" x14ac:dyDescent="0.2"/>
    <row r="1160" s="1" customFormat="1" ht="12.75" x14ac:dyDescent="0.2"/>
    <row r="1161" s="1" customFormat="1" ht="12.75" x14ac:dyDescent="0.2"/>
    <row r="1162" s="1" customFormat="1" ht="12.75" x14ac:dyDescent="0.2"/>
    <row r="1163" s="1" customFormat="1" ht="12.75" x14ac:dyDescent="0.2"/>
    <row r="1164" s="1" customFormat="1" ht="12.75" x14ac:dyDescent="0.2"/>
    <row r="1165" s="1" customFormat="1" ht="12.75" x14ac:dyDescent="0.2"/>
    <row r="1166" s="1" customFormat="1" ht="12.75" x14ac:dyDescent="0.2"/>
    <row r="1167" s="1" customFormat="1" ht="12.75" x14ac:dyDescent="0.2"/>
    <row r="1168" s="1" customFormat="1" ht="12.75" x14ac:dyDescent="0.2"/>
    <row r="1169" s="1" customFormat="1" ht="12.75" x14ac:dyDescent="0.2"/>
    <row r="1170" s="1" customFormat="1" ht="12.75" x14ac:dyDescent="0.2"/>
    <row r="1171" s="1" customFormat="1" ht="12.75" x14ac:dyDescent="0.2"/>
    <row r="1172" s="1" customFormat="1" ht="12.75" x14ac:dyDescent="0.2"/>
    <row r="1173" s="1" customFormat="1" ht="12.75" x14ac:dyDescent="0.2"/>
    <row r="1174" s="1" customFormat="1" ht="12.75" x14ac:dyDescent="0.2"/>
    <row r="1175" s="1" customFormat="1" ht="12.75" x14ac:dyDescent="0.2"/>
    <row r="1176" s="1" customFormat="1" ht="12.75" x14ac:dyDescent="0.2"/>
    <row r="1177" s="1" customFormat="1" ht="12.75" x14ac:dyDescent="0.2"/>
    <row r="1178" s="1" customFormat="1" ht="12.75" x14ac:dyDescent="0.2"/>
    <row r="1179" s="1" customFormat="1" ht="12.75" x14ac:dyDescent="0.2"/>
    <row r="1180" s="1" customFormat="1" ht="12.75" x14ac:dyDescent="0.2"/>
    <row r="1181" s="1" customFormat="1" ht="12.75" x14ac:dyDescent="0.2"/>
    <row r="1182" s="1" customFormat="1" ht="12.75" x14ac:dyDescent="0.2"/>
    <row r="1183" s="1" customFormat="1" ht="12.75" x14ac:dyDescent="0.2"/>
    <row r="1184" s="1" customFormat="1" ht="12.75" x14ac:dyDescent="0.2"/>
    <row r="1185" s="1" customFormat="1" ht="12.75" x14ac:dyDescent="0.2"/>
    <row r="1186" s="1" customFormat="1" ht="12.75" x14ac:dyDescent="0.2"/>
    <row r="1187" s="1" customFormat="1" ht="12.75" x14ac:dyDescent="0.2"/>
    <row r="1188" s="1" customFormat="1" ht="12.75" x14ac:dyDescent="0.2"/>
    <row r="1189" s="1" customFormat="1" ht="12.75" x14ac:dyDescent="0.2"/>
    <row r="1190" s="1" customFormat="1" ht="12.75" x14ac:dyDescent="0.2"/>
    <row r="1191" s="1" customFormat="1" ht="12.75" x14ac:dyDescent="0.2"/>
    <row r="1192" s="1" customFormat="1" ht="12.75" x14ac:dyDescent="0.2"/>
    <row r="1193" s="1" customFormat="1" ht="12.75" x14ac:dyDescent="0.2"/>
    <row r="1194" s="1" customFormat="1" ht="12.75" x14ac:dyDescent="0.2"/>
    <row r="1195" s="1" customFormat="1" ht="12.75" x14ac:dyDescent="0.2"/>
    <row r="1196" s="1" customFormat="1" ht="12.75" x14ac:dyDescent="0.2"/>
    <row r="1197" s="1" customFormat="1" ht="12.75" x14ac:dyDescent="0.2"/>
    <row r="1198" s="1" customFormat="1" ht="12.75" x14ac:dyDescent="0.2"/>
    <row r="1199" s="1" customFormat="1" ht="12.75" x14ac:dyDescent="0.2"/>
    <row r="1200" s="1" customFormat="1" ht="12.75" x14ac:dyDescent="0.2"/>
    <row r="1201" s="1" customFormat="1" ht="12.75" x14ac:dyDescent="0.2"/>
    <row r="1202" s="1" customFormat="1" ht="12.75" x14ac:dyDescent="0.2"/>
    <row r="1203" s="1" customFormat="1" ht="12.75" x14ac:dyDescent="0.2"/>
    <row r="1204" s="1" customFormat="1" ht="12.75" x14ac:dyDescent="0.2"/>
    <row r="1205" s="1" customFormat="1" ht="12.75" x14ac:dyDescent="0.2"/>
    <row r="1206" s="1" customFormat="1" ht="12.75" x14ac:dyDescent="0.2"/>
    <row r="1207" s="1" customFormat="1" ht="12.75" x14ac:dyDescent="0.2"/>
    <row r="1208" s="1" customFormat="1" ht="12.75" x14ac:dyDescent="0.2"/>
    <row r="1209" s="1" customFormat="1" ht="12.75" x14ac:dyDescent="0.2"/>
    <row r="1210" s="1" customFormat="1" ht="12.75" x14ac:dyDescent="0.2"/>
    <row r="1211" s="1" customFormat="1" ht="12.75" x14ac:dyDescent="0.2"/>
    <row r="1212" s="1" customFormat="1" ht="12.75" x14ac:dyDescent="0.2"/>
    <row r="1213" s="1" customFormat="1" ht="12.75" x14ac:dyDescent="0.2"/>
    <row r="1214" s="1" customFormat="1" ht="12.75" x14ac:dyDescent="0.2"/>
    <row r="1215" s="1" customFormat="1" ht="12.75" x14ac:dyDescent="0.2"/>
    <row r="1216" s="1" customFormat="1" ht="12.75" x14ac:dyDescent="0.2"/>
    <row r="1217" s="1" customFormat="1" ht="12.75" x14ac:dyDescent="0.2"/>
    <row r="1218" s="1" customFormat="1" ht="12.75" x14ac:dyDescent="0.2"/>
    <row r="1219" s="1" customFormat="1" ht="12.75" x14ac:dyDescent="0.2"/>
    <row r="1220" s="1" customFormat="1" ht="12.75" x14ac:dyDescent="0.2"/>
    <row r="1221" s="1" customFormat="1" ht="12.75" x14ac:dyDescent="0.2"/>
    <row r="1222" s="1" customFormat="1" ht="12.75" x14ac:dyDescent="0.2"/>
    <row r="1223" s="1" customFormat="1" ht="12.75" x14ac:dyDescent="0.2"/>
    <row r="1224" s="1" customFormat="1" ht="12.75" x14ac:dyDescent="0.2"/>
    <row r="1225" s="1" customFormat="1" ht="12.75" x14ac:dyDescent="0.2"/>
    <row r="1226" s="1" customFormat="1" ht="12.75" x14ac:dyDescent="0.2"/>
    <row r="1227" s="1" customFormat="1" ht="12.75" x14ac:dyDescent="0.2"/>
    <row r="1228" s="1" customFormat="1" ht="12.75" x14ac:dyDescent="0.2"/>
    <row r="1229" s="1" customFormat="1" ht="12.75" x14ac:dyDescent="0.2"/>
    <row r="1230" s="1" customFormat="1" ht="12.75" x14ac:dyDescent="0.2"/>
    <row r="1231" s="1" customFormat="1" ht="12.75" x14ac:dyDescent="0.2"/>
    <row r="1232" s="1" customFormat="1" ht="12.75" x14ac:dyDescent="0.2"/>
    <row r="1233" s="1" customFormat="1" ht="12.75" x14ac:dyDescent="0.2"/>
    <row r="1234" s="1" customFormat="1" ht="12.75" x14ac:dyDescent="0.2"/>
    <row r="1235" s="1" customFormat="1" ht="12.75" x14ac:dyDescent="0.2"/>
    <row r="1236" s="1" customFormat="1" ht="12.75" x14ac:dyDescent="0.2"/>
    <row r="1237" s="1" customFormat="1" ht="12.75" x14ac:dyDescent="0.2"/>
    <row r="1238" s="1" customFormat="1" ht="12.75" x14ac:dyDescent="0.2"/>
    <row r="1239" s="1" customFormat="1" ht="12.75" x14ac:dyDescent="0.2"/>
    <row r="1240" s="1" customFormat="1" ht="12.75" x14ac:dyDescent="0.2"/>
    <row r="1241" s="1" customFormat="1" ht="12.75" x14ac:dyDescent="0.2"/>
    <row r="1242" s="1" customFormat="1" ht="12.75" x14ac:dyDescent="0.2"/>
    <row r="1243" s="1" customFormat="1" ht="12.75" x14ac:dyDescent="0.2"/>
    <row r="1244" s="1" customFormat="1" ht="12.75" x14ac:dyDescent="0.2"/>
    <row r="1245" s="1" customFormat="1" ht="12.75" x14ac:dyDescent="0.2"/>
    <row r="1246" s="1" customFormat="1" ht="12.75" x14ac:dyDescent="0.2"/>
    <row r="1247" s="1" customFormat="1" ht="12.75" x14ac:dyDescent="0.2"/>
    <row r="1248" s="1" customFormat="1" ht="12.75" x14ac:dyDescent="0.2"/>
    <row r="1249" s="1" customFormat="1" ht="12.75" x14ac:dyDescent="0.2"/>
    <row r="1250" s="1" customFormat="1" ht="12.75" x14ac:dyDescent="0.2"/>
    <row r="1251" s="1" customFormat="1" ht="12.75" x14ac:dyDescent="0.2"/>
    <row r="1252" s="1" customFormat="1" ht="12.75" x14ac:dyDescent="0.2"/>
    <row r="1253" s="1" customFormat="1" ht="12.75" x14ac:dyDescent="0.2"/>
    <row r="1254" s="1" customFormat="1" ht="12.75" x14ac:dyDescent="0.2"/>
    <row r="1255" s="1" customFormat="1" ht="12.75" x14ac:dyDescent="0.2"/>
    <row r="1256" s="1" customFormat="1" ht="12.75" x14ac:dyDescent="0.2"/>
    <row r="1257" s="1" customFormat="1" ht="12.75" x14ac:dyDescent="0.2"/>
    <row r="1258" s="1" customFormat="1" ht="12.75" x14ac:dyDescent="0.2"/>
    <row r="1259" s="1" customFormat="1" ht="12.75" x14ac:dyDescent="0.2"/>
    <row r="1260" s="1" customFormat="1" ht="12.75" x14ac:dyDescent="0.2"/>
    <row r="1261" s="1" customFormat="1" ht="12.75" x14ac:dyDescent="0.2"/>
    <row r="1262" s="1" customFormat="1" ht="12.75" x14ac:dyDescent="0.2"/>
    <row r="1263" s="1" customFormat="1" ht="12.75" x14ac:dyDescent="0.2"/>
    <row r="1264" s="1" customFormat="1" ht="12.75" x14ac:dyDescent="0.2"/>
    <row r="1265" s="1" customFormat="1" ht="12.75" x14ac:dyDescent="0.2"/>
    <row r="1266" s="1" customFormat="1" ht="12.75" x14ac:dyDescent="0.2"/>
    <row r="1267" s="1" customFormat="1" ht="12.75" x14ac:dyDescent="0.2"/>
    <row r="1268" s="1" customFormat="1" ht="12.75" x14ac:dyDescent="0.2"/>
    <row r="1269" s="1" customFormat="1" ht="12.75" x14ac:dyDescent="0.2"/>
    <row r="1270" s="1" customFormat="1" ht="12.75" x14ac:dyDescent="0.2"/>
    <row r="1271" s="1" customFormat="1" ht="12.75" x14ac:dyDescent="0.2"/>
    <row r="1272" s="1" customFormat="1" ht="12.75" x14ac:dyDescent="0.2"/>
    <row r="1273" s="1" customFormat="1" ht="12.75" x14ac:dyDescent="0.2"/>
    <row r="1274" s="1" customFormat="1" ht="12.75" x14ac:dyDescent="0.2"/>
    <row r="1275" s="1" customFormat="1" ht="12.75" x14ac:dyDescent="0.2"/>
    <row r="1276" s="1" customFormat="1" ht="12.75" x14ac:dyDescent="0.2"/>
    <row r="1277" s="1" customFormat="1" ht="12.75" x14ac:dyDescent="0.2"/>
    <row r="1278" s="1" customFormat="1" ht="12.75" x14ac:dyDescent="0.2"/>
    <row r="1279" s="1" customFormat="1" ht="12.75" x14ac:dyDescent="0.2"/>
    <row r="1280" s="1" customFormat="1" ht="12.75" x14ac:dyDescent="0.2"/>
    <row r="1281" s="1" customFormat="1" ht="12.75" x14ac:dyDescent="0.2"/>
    <row r="1282" s="1" customFormat="1" ht="12.75" x14ac:dyDescent="0.2"/>
    <row r="1283" s="1" customFormat="1" ht="12.75" x14ac:dyDescent="0.2"/>
    <row r="1284" s="1" customFormat="1" ht="12.75" x14ac:dyDescent="0.2"/>
    <row r="1285" s="1" customFormat="1" ht="12.75" x14ac:dyDescent="0.2"/>
    <row r="1286" s="1" customFormat="1" ht="12.75" x14ac:dyDescent="0.2"/>
    <row r="1287" s="1" customFormat="1" ht="12.75" x14ac:dyDescent="0.2"/>
    <row r="1288" s="1" customFormat="1" ht="12.75" x14ac:dyDescent="0.2"/>
    <row r="1289" s="1" customFormat="1" ht="12.75" x14ac:dyDescent="0.2"/>
    <row r="1290" s="1" customFormat="1" ht="12.75" x14ac:dyDescent="0.2"/>
    <row r="1291" s="1" customFormat="1" ht="12.75" x14ac:dyDescent="0.2"/>
    <row r="1292" s="1" customFormat="1" ht="12.75" x14ac:dyDescent="0.2"/>
    <row r="1293" s="1" customFormat="1" ht="12.75" x14ac:dyDescent="0.2"/>
    <row r="1294" s="1" customFormat="1" ht="12.75" x14ac:dyDescent="0.2"/>
    <row r="1295" s="1" customFormat="1" ht="12.75" x14ac:dyDescent="0.2"/>
    <row r="1296" s="1" customFormat="1" ht="12.75" x14ac:dyDescent="0.2"/>
    <row r="1297" s="1" customFormat="1" ht="12.75" x14ac:dyDescent="0.2"/>
    <row r="1298" s="1" customFormat="1" ht="12.75" x14ac:dyDescent="0.2"/>
    <row r="1299" s="1" customFormat="1" ht="12.75" x14ac:dyDescent="0.2"/>
    <row r="1300" s="1" customFormat="1" ht="12.75" x14ac:dyDescent="0.2"/>
    <row r="1301" s="1" customFormat="1" ht="12.75" x14ac:dyDescent="0.2"/>
    <row r="1302" s="1" customFormat="1" ht="12.75" x14ac:dyDescent="0.2"/>
    <row r="1303" s="1" customFormat="1" ht="12.75" x14ac:dyDescent="0.2"/>
    <row r="1304" s="1" customFormat="1" ht="12.75" x14ac:dyDescent="0.2"/>
    <row r="1305" s="1" customFormat="1" ht="12.75" x14ac:dyDescent="0.2"/>
    <row r="1306" s="1" customFormat="1" ht="12.75" x14ac:dyDescent="0.2"/>
    <row r="1307" s="1" customFormat="1" ht="12.75" x14ac:dyDescent="0.2"/>
    <row r="1308" s="1" customFormat="1" ht="12.75" x14ac:dyDescent="0.2"/>
    <row r="1309" s="1" customFormat="1" ht="12.75" x14ac:dyDescent="0.2"/>
    <row r="1310" s="1" customFormat="1" ht="12.75" x14ac:dyDescent="0.2"/>
    <row r="1311" s="1" customFormat="1" ht="12.75" x14ac:dyDescent="0.2"/>
    <row r="1312" s="1" customFormat="1" ht="12.75" x14ac:dyDescent="0.2"/>
    <row r="1313" s="1" customFormat="1" ht="12.75" x14ac:dyDescent="0.2"/>
    <row r="1314" s="1" customFormat="1" ht="12.75" x14ac:dyDescent="0.2"/>
    <row r="1315" s="1" customFormat="1" ht="12.75" x14ac:dyDescent="0.2"/>
    <row r="1316" s="1" customFormat="1" ht="12.75" x14ac:dyDescent="0.2"/>
    <row r="1317" s="1" customFormat="1" ht="12.75" x14ac:dyDescent="0.2"/>
    <row r="1318" s="1" customFormat="1" ht="12.75" x14ac:dyDescent="0.2"/>
    <row r="1319" s="1" customFormat="1" ht="12.75" x14ac:dyDescent="0.2"/>
    <row r="1320" s="1" customFormat="1" ht="12.75" x14ac:dyDescent="0.2"/>
    <row r="1321" s="1" customFormat="1" ht="12.75" x14ac:dyDescent="0.2"/>
    <row r="1322" s="1" customFormat="1" ht="12.75" x14ac:dyDescent="0.2"/>
    <row r="1323" s="1" customFormat="1" ht="12.75" x14ac:dyDescent="0.2"/>
    <row r="1324" s="1" customFormat="1" ht="12.75" x14ac:dyDescent="0.2"/>
    <row r="1325" s="1" customFormat="1" ht="12.75" x14ac:dyDescent="0.2"/>
    <row r="1326" s="1" customFormat="1" ht="12.75" x14ac:dyDescent="0.2"/>
    <row r="1327" s="1" customFormat="1" ht="12.75" x14ac:dyDescent="0.2"/>
    <row r="1328" s="1" customFormat="1" ht="12.75" x14ac:dyDescent="0.2"/>
    <row r="1329" s="1" customFormat="1" ht="12.75" x14ac:dyDescent="0.2"/>
    <row r="1330" s="1" customFormat="1" ht="12.75" x14ac:dyDescent="0.2"/>
    <row r="1331" s="1" customFormat="1" ht="12.75" x14ac:dyDescent="0.2"/>
    <row r="1332" s="1" customFormat="1" ht="12.75" x14ac:dyDescent="0.2"/>
    <row r="1333" s="1" customFormat="1" ht="12.75" x14ac:dyDescent="0.2"/>
    <row r="1334" s="1" customFormat="1" ht="12.75" x14ac:dyDescent="0.2"/>
    <row r="1335" s="1" customFormat="1" ht="12.75" x14ac:dyDescent="0.2"/>
    <row r="1336" s="1" customFormat="1" ht="12.75" x14ac:dyDescent="0.2"/>
    <row r="1337" s="1" customFormat="1" ht="12.75" x14ac:dyDescent="0.2"/>
    <row r="1338" s="1" customFormat="1" ht="12.75" x14ac:dyDescent="0.2"/>
    <row r="1339" s="1" customFormat="1" ht="12.75" x14ac:dyDescent="0.2"/>
    <row r="1340" s="1" customFormat="1" ht="12.75" x14ac:dyDescent="0.2"/>
    <row r="1341" s="1" customFormat="1" ht="12.75" x14ac:dyDescent="0.2"/>
    <row r="1342" s="1" customFormat="1" ht="12.75" x14ac:dyDescent="0.2"/>
    <row r="1343" s="1" customFormat="1" ht="12.75" x14ac:dyDescent="0.2"/>
    <row r="1344" s="1" customFormat="1" ht="12.75" x14ac:dyDescent="0.2"/>
    <row r="1345" s="1" customFormat="1" ht="12.75" x14ac:dyDescent="0.2"/>
    <row r="1346" s="1" customFormat="1" ht="12.75" x14ac:dyDescent="0.2"/>
    <row r="1347" s="1" customFormat="1" ht="12.75" x14ac:dyDescent="0.2"/>
    <row r="1348" s="1" customFormat="1" ht="12.75" x14ac:dyDescent="0.2"/>
    <row r="1349" s="1" customFormat="1" ht="12.75" x14ac:dyDescent="0.2"/>
    <row r="1350" s="1" customFormat="1" ht="12.75" x14ac:dyDescent="0.2"/>
    <row r="1351" s="1" customFormat="1" ht="12.75" x14ac:dyDescent="0.2"/>
    <row r="1352" s="1" customFormat="1" ht="12.75" x14ac:dyDescent="0.2"/>
    <row r="1353" s="1" customFormat="1" ht="12.75" x14ac:dyDescent="0.2"/>
    <row r="1354" s="1" customFormat="1" ht="12.75" x14ac:dyDescent="0.2"/>
    <row r="1355" s="1" customFormat="1" ht="12.75" x14ac:dyDescent="0.2"/>
    <row r="1356" s="1" customFormat="1" ht="12.75" x14ac:dyDescent="0.2"/>
    <row r="1357" s="1" customFormat="1" ht="12.75" x14ac:dyDescent="0.2"/>
    <row r="1358" s="1" customFormat="1" ht="12.75" x14ac:dyDescent="0.2"/>
    <row r="1359" s="1" customFormat="1" ht="12.75" x14ac:dyDescent="0.2"/>
    <row r="1360" s="1" customFormat="1" ht="12.75" x14ac:dyDescent="0.2"/>
    <row r="1361" s="1" customFormat="1" ht="12.75" x14ac:dyDescent="0.2"/>
    <row r="1362" s="1" customFormat="1" ht="12.75" x14ac:dyDescent="0.2"/>
    <row r="1363" s="1" customFormat="1" ht="12.75" x14ac:dyDescent="0.2"/>
    <row r="1364" s="1" customFormat="1" ht="12.75" x14ac:dyDescent="0.2"/>
    <row r="1365" s="1" customFormat="1" ht="12.75" x14ac:dyDescent="0.2"/>
    <row r="1366" s="1" customFormat="1" ht="12.75" x14ac:dyDescent="0.2"/>
    <row r="1367" s="1" customFormat="1" ht="12.75" x14ac:dyDescent="0.2"/>
    <row r="1368" s="1" customFormat="1" ht="12.75" x14ac:dyDescent="0.2"/>
    <row r="1369" s="1" customFormat="1" ht="12.75" x14ac:dyDescent="0.2"/>
    <row r="1370" s="1" customFormat="1" ht="12.75" x14ac:dyDescent="0.2"/>
    <row r="1371" s="1" customFormat="1" ht="12.75" x14ac:dyDescent="0.2"/>
    <row r="1372" s="1" customFormat="1" ht="12.75" x14ac:dyDescent="0.2"/>
    <row r="1373" s="1" customFormat="1" ht="12.75" x14ac:dyDescent="0.2"/>
    <row r="1374" s="1" customFormat="1" ht="12.75" x14ac:dyDescent="0.2"/>
    <row r="1375" s="1" customFormat="1" ht="12.75" x14ac:dyDescent="0.2"/>
    <row r="1376" s="1" customFormat="1" ht="12.75" x14ac:dyDescent="0.2"/>
    <row r="1377" s="1" customFormat="1" ht="12.75" x14ac:dyDescent="0.2"/>
    <row r="1378" s="1" customFormat="1" ht="12.75" x14ac:dyDescent="0.2"/>
    <row r="1379" s="1" customFormat="1" ht="12.75" x14ac:dyDescent="0.2"/>
    <row r="1380" s="1" customFormat="1" ht="12.75" x14ac:dyDescent="0.2"/>
    <row r="1381" s="1" customFormat="1" ht="12.75" x14ac:dyDescent="0.2"/>
    <row r="1382" s="1" customFormat="1" ht="12.75" x14ac:dyDescent="0.2"/>
    <row r="1383" s="1" customFormat="1" ht="12.75" x14ac:dyDescent="0.2"/>
    <row r="1384" s="1" customFormat="1" ht="12.75" x14ac:dyDescent="0.2"/>
    <row r="1385" s="1" customFormat="1" ht="12.75" x14ac:dyDescent="0.2"/>
    <row r="1386" s="1" customFormat="1" ht="12.75" x14ac:dyDescent="0.2"/>
    <row r="1387" s="1" customFormat="1" ht="12.75" x14ac:dyDescent="0.2"/>
    <row r="1388" s="1" customFormat="1" ht="12.75" x14ac:dyDescent="0.2"/>
    <row r="1389" s="1" customFormat="1" ht="12.75" x14ac:dyDescent="0.2"/>
    <row r="1390" s="1" customFormat="1" ht="12.75" x14ac:dyDescent="0.2"/>
    <row r="1391" s="1" customFormat="1" ht="12.75" x14ac:dyDescent="0.2"/>
    <row r="1392" s="1" customFormat="1" ht="12.75" x14ac:dyDescent="0.2"/>
    <row r="1393" s="1" customFormat="1" ht="12.75" x14ac:dyDescent="0.2"/>
    <row r="1394" s="1" customFormat="1" ht="12.75" x14ac:dyDescent="0.2"/>
    <row r="1395" s="1" customFormat="1" ht="12.75" x14ac:dyDescent="0.2"/>
    <row r="1396" s="1" customFormat="1" ht="12.75" x14ac:dyDescent="0.2"/>
    <row r="1397" s="1" customFormat="1" ht="12.75" x14ac:dyDescent="0.2"/>
    <row r="1398" s="1" customFormat="1" ht="12.75" x14ac:dyDescent="0.2"/>
    <row r="1399" s="1" customFormat="1" ht="12.75" x14ac:dyDescent="0.2"/>
    <row r="1400" s="1" customFormat="1" ht="12.75" x14ac:dyDescent="0.2"/>
    <row r="1401" s="1" customFormat="1" ht="12.75" x14ac:dyDescent="0.2"/>
    <row r="1402" s="1" customFormat="1" ht="12.75" x14ac:dyDescent="0.2"/>
    <row r="1403" s="1" customFormat="1" ht="12.75" x14ac:dyDescent="0.2"/>
    <row r="1404" s="1" customFormat="1" ht="12.75" x14ac:dyDescent="0.2"/>
    <row r="1405" s="1" customFormat="1" ht="12.75" x14ac:dyDescent="0.2"/>
    <row r="1406" s="1" customFormat="1" ht="12.75" x14ac:dyDescent="0.2"/>
    <row r="1407" s="1" customFormat="1" ht="12.75" x14ac:dyDescent="0.2"/>
    <row r="1408" s="1" customFormat="1" ht="12.75" x14ac:dyDescent="0.2"/>
    <row r="1409" s="1" customFormat="1" ht="12.75" x14ac:dyDescent="0.2"/>
    <row r="1410" s="1" customFormat="1" ht="12.75" x14ac:dyDescent="0.2"/>
    <row r="1411" s="1" customFormat="1" ht="12.75" x14ac:dyDescent="0.2"/>
    <row r="1412" s="1" customFormat="1" ht="12.75" x14ac:dyDescent="0.2"/>
    <row r="1413" s="1" customFormat="1" ht="12.75" x14ac:dyDescent="0.2"/>
    <row r="1414" s="1" customFormat="1" ht="12.75" x14ac:dyDescent="0.2"/>
    <row r="1415" s="1" customFormat="1" ht="12.75" x14ac:dyDescent="0.2"/>
    <row r="1416" s="1" customFormat="1" ht="12.75" x14ac:dyDescent="0.2"/>
    <row r="1417" s="1" customFormat="1" ht="12.75" x14ac:dyDescent="0.2"/>
    <row r="1418" s="1" customFormat="1" ht="12.75" x14ac:dyDescent="0.2"/>
    <row r="1419" s="1" customFormat="1" ht="12.75" x14ac:dyDescent="0.2"/>
    <row r="1420" s="1" customFormat="1" ht="12.75" x14ac:dyDescent="0.2"/>
    <row r="1421" s="1" customFormat="1" ht="12.75" x14ac:dyDescent="0.2"/>
    <row r="1422" s="1" customFormat="1" ht="12.75" x14ac:dyDescent="0.2"/>
    <row r="1423" s="1" customFormat="1" ht="12.75" x14ac:dyDescent="0.2"/>
    <row r="1424" s="1" customFormat="1" ht="12.75" x14ac:dyDescent="0.2"/>
    <row r="1425" s="1" customFormat="1" ht="12.75" x14ac:dyDescent="0.2"/>
    <row r="1426" s="1" customFormat="1" ht="12.75" x14ac:dyDescent="0.2"/>
    <row r="1427" s="1" customFormat="1" ht="12.75" x14ac:dyDescent="0.2"/>
    <row r="1428" s="1" customFormat="1" ht="12.75" x14ac:dyDescent="0.2"/>
    <row r="1429" s="1" customFormat="1" ht="12.75" x14ac:dyDescent="0.2"/>
    <row r="1430" s="1" customFormat="1" ht="12.75" x14ac:dyDescent="0.2"/>
    <row r="1431" s="1" customFormat="1" ht="12.75" x14ac:dyDescent="0.2"/>
    <row r="1432" s="1" customFormat="1" ht="12.75" x14ac:dyDescent="0.2"/>
    <row r="1433" s="1" customFormat="1" ht="12.75" x14ac:dyDescent="0.2"/>
    <row r="1434" s="1" customFormat="1" ht="12.75" x14ac:dyDescent="0.2"/>
    <row r="1435" s="1" customFormat="1" ht="12.75" x14ac:dyDescent="0.2"/>
    <row r="1436" s="1" customFormat="1" ht="12.75" x14ac:dyDescent="0.2"/>
    <row r="1437" s="1" customFormat="1" ht="12.75" x14ac:dyDescent="0.2"/>
    <row r="1438" s="1" customFormat="1" ht="12.75" x14ac:dyDescent="0.2"/>
    <row r="1439" s="1" customFormat="1" ht="12.75" x14ac:dyDescent="0.2"/>
    <row r="1440" s="1" customFormat="1" ht="12.75" x14ac:dyDescent="0.2"/>
    <row r="1441" s="1" customFormat="1" ht="12.75" x14ac:dyDescent="0.2"/>
    <row r="1442" s="1" customFormat="1" ht="12.75" x14ac:dyDescent="0.2"/>
    <row r="1443" s="1" customFormat="1" ht="12.75" x14ac:dyDescent="0.2"/>
    <row r="1444" s="1" customFormat="1" ht="12.75" x14ac:dyDescent="0.2"/>
    <row r="1445" s="1" customFormat="1" ht="12.75" x14ac:dyDescent="0.2"/>
    <row r="1446" s="1" customFormat="1" ht="12.75" x14ac:dyDescent="0.2"/>
    <row r="1447" s="1" customFormat="1" ht="12.75" x14ac:dyDescent="0.2"/>
    <row r="1448" s="1" customFormat="1" ht="12.75" x14ac:dyDescent="0.2"/>
    <row r="1449" s="1" customFormat="1" ht="12.75" x14ac:dyDescent="0.2"/>
    <row r="1450" s="1" customFormat="1" ht="12.75" x14ac:dyDescent="0.2"/>
    <row r="1451" s="1" customFormat="1" ht="12.75" x14ac:dyDescent="0.2"/>
    <row r="1452" s="1" customFormat="1" ht="12.75" x14ac:dyDescent="0.2"/>
    <row r="1453" s="1" customFormat="1" ht="12.75" x14ac:dyDescent="0.2"/>
    <row r="1454" s="1" customFormat="1" ht="12.75" x14ac:dyDescent="0.2"/>
    <row r="1455" s="1" customFormat="1" ht="12.75" x14ac:dyDescent="0.2"/>
    <row r="1456" s="1" customFormat="1" ht="12.75" x14ac:dyDescent="0.2"/>
    <row r="1457" s="1" customFormat="1" ht="12.75" x14ac:dyDescent="0.2"/>
    <row r="1458" s="1" customFormat="1" ht="12.75" x14ac:dyDescent="0.2"/>
    <row r="1459" s="1" customFormat="1" ht="12.75" x14ac:dyDescent="0.2"/>
    <row r="1460" s="1" customFormat="1" ht="12.75" x14ac:dyDescent="0.2"/>
    <row r="1461" s="1" customFormat="1" ht="12.75" x14ac:dyDescent="0.2"/>
    <row r="1462" s="1" customFormat="1" ht="12.75" x14ac:dyDescent="0.2"/>
    <row r="1463" s="1" customFormat="1" ht="12.75" x14ac:dyDescent="0.2"/>
    <row r="1464" s="1" customFormat="1" ht="12.75" x14ac:dyDescent="0.2"/>
    <row r="1465" s="1" customFormat="1" ht="12.75" x14ac:dyDescent="0.2"/>
    <row r="1466" s="1" customFormat="1" ht="12.75" x14ac:dyDescent="0.2"/>
    <row r="1467" s="1" customFormat="1" ht="12.75" x14ac:dyDescent="0.2"/>
    <row r="1468" s="1" customFormat="1" ht="12.75" x14ac:dyDescent="0.2"/>
    <row r="1469" s="1" customFormat="1" ht="12.75" x14ac:dyDescent="0.2"/>
    <row r="1470" s="1" customFormat="1" ht="12.75" x14ac:dyDescent="0.2"/>
    <row r="1471" s="1" customFormat="1" ht="12.75" x14ac:dyDescent="0.2"/>
    <row r="1472" s="1" customFormat="1" ht="12.75" x14ac:dyDescent="0.2"/>
    <row r="1473" s="1" customFormat="1" ht="12.75" x14ac:dyDescent="0.2"/>
    <row r="1474" s="1" customFormat="1" ht="12.75" x14ac:dyDescent="0.2"/>
    <row r="1475" s="1" customFormat="1" ht="12.75" x14ac:dyDescent="0.2"/>
    <row r="1476" s="1" customFormat="1" ht="12.75" x14ac:dyDescent="0.2"/>
    <row r="1477" s="1" customFormat="1" ht="12.75" x14ac:dyDescent="0.2"/>
    <row r="1478" s="1" customFormat="1" ht="12.75" x14ac:dyDescent="0.2"/>
    <row r="1479" s="1" customFormat="1" ht="12.75" x14ac:dyDescent="0.2"/>
    <row r="1480" s="1" customFormat="1" ht="12.75" x14ac:dyDescent="0.2"/>
    <row r="1481" s="1" customFormat="1" ht="12.75" x14ac:dyDescent="0.2"/>
    <row r="1482" s="1" customFormat="1" ht="12.75" x14ac:dyDescent="0.2"/>
    <row r="1483" s="1" customFormat="1" ht="12.75" x14ac:dyDescent="0.2"/>
    <row r="1484" s="1" customFormat="1" ht="12.75" x14ac:dyDescent="0.2"/>
    <row r="1485" s="1" customFormat="1" ht="12.75" x14ac:dyDescent="0.2"/>
    <row r="1486" s="1" customFormat="1" ht="12.75" x14ac:dyDescent="0.2"/>
    <row r="1487" s="1" customFormat="1" ht="12.75" x14ac:dyDescent="0.2"/>
    <row r="1488" s="1" customFormat="1" ht="12.75" x14ac:dyDescent="0.2"/>
    <row r="1489" s="1" customFormat="1" ht="12.75" x14ac:dyDescent="0.2"/>
    <row r="1490" s="1" customFormat="1" ht="12.75" x14ac:dyDescent="0.2"/>
    <row r="1491" s="1" customFormat="1" ht="12.75" x14ac:dyDescent="0.2"/>
    <row r="1492" s="1" customFormat="1" ht="12.75" x14ac:dyDescent="0.2"/>
    <row r="1493" s="1" customFormat="1" ht="12.75" x14ac:dyDescent="0.2"/>
    <row r="1494" s="1" customFormat="1" ht="12.75" x14ac:dyDescent="0.2"/>
    <row r="1495" s="1" customFormat="1" ht="12.75" x14ac:dyDescent="0.2"/>
    <row r="1496" s="1" customFormat="1" ht="12.75" x14ac:dyDescent="0.2"/>
    <row r="1497" s="1" customFormat="1" ht="12.75" x14ac:dyDescent="0.2"/>
    <row r="1498" s="1" customFormat="1" ht="12.75" x14ac:dyDescent="0.2"/>
    <row r="1499" s="1" customFormat="1" ht="12.75" x14ac:dyDescent="0.2"/>
    <row r="1500" s="1" customFormat="1" ht="12.75" x14ac:dyDescent="0.2"/>
    <row r="1501" s="1" customFormat="1" ht="12.75" x14ac:dyDescent="0.2"/>
    <row r="1502" s="1" customFormat="1" ht="12.75" x14ac:dyDescent="0.2"/>
    <row r="1503" s="1" customFormat="1" ht="12.75" x14ac:dyDescent="0.2"/>
    <row r="1504" s="1" customFormat="1" ht="12.75" x14ac:dyDescent="0.2"/>
    <row r="1505" s="1" customFormat="1" ht="12.75" x14ac:dyDescent="0.2"/>
    <row r="1506" s="1" customFormat="1" ht="12.75" x14ac:dyDescent="0.2"/>
    <row r="1507" s="1" customFormat="1" ht="12.75" x14ac:dyDescent="0.2"/>
    <row r="1508" s="1" customFormat="1" ht="12.75" x14ac:dyDescent="0.2"/>
    <row r="1509" s="1" customFormat="1" ht="12.75" x14ac:dyDescent="0.2"/>
    <row r="1510" s="1" customFormat="1" ht="12.75" x14ac:dyDescent="0.2"/>
    <row r="1511" s="1" customFormat="1" ht="12.75" x14ac:dyDescent="0.2"/>
    <row r="1512" s="1" customFormat="1" ht="12.75" x14ac:dyDescent="0.2"/>
    <row r="1513" s="1" customFormat="1" ht="12.75" x14ac:dyDescent="0.2"/>
    <row r="1514" s="1" customFormat="1" ht="12.75" x14ac:dyDescent="0.2"/>
    <row r="1515" s="1" customFormat="1" ht="12.75" x14ac:dyDescent="0.2"/>
    <row r="1516" s="1" customFormat="1" ht="12.75" x14ac:dyDescent="0.2"/>
    <row r="1517" s="1" customFormat="1" ht="12.75" x14ac:dyDescent="0.2"/>
    <row r="1518" s="1" customFormat="1" ht="12.75" x14ac:dyDescent="0.2"/>
    <row r="1519" s="1" customFormat="1" ht="12.75" x14ac:dyDescent="0.2"/>
    <row r="1520" s="1" customFormat="1" ht="12.75" x14ac:dyDescent="0.2"/>
    <row r="1521" s="1" customFormat="1" ht="12.75" x14ac:dyDescent="0.2"/>
    <row r="1522" s="1" customFormat="1" ht="12.75" x14ac:dyDescent="0.2"/>
    <row r="1523" s="1" customFormat="1" ht="12.75" x14ac:dyDescent="0.2"/>
    <row r="1524" s="1" customFormat="1" ht="12.75" x14ac:dyDescent="0.2"/>
    <row r="1525" s="1" customFormat="1" ht="12.75" x14ac:dyDescent="0.2"/>
    <row r="1526" s="1" customFormat="1" ht="12.75" x14ac:dyDescent="0.2"/>
    <row r="1527" s="1" customFormat="1" ht="12.75" x14ac:dyDescent="0.2"/>
    <row r="1528" s="1" customFormat="1" ht="12.75" x14ac:dyDescent="0.2"/>
    <row r="1529" s="1" customFormat="1" ht="12.75" x14ac:dyDescent="0.2"/>
    <row r="1530" s="1" customFormat="1" ht="12.75" x14ac:dyDescent="0.2"/>
    <row r="1531" s="1" customFormat="1" ht="12.75" x14ac:dyDescent="0.2"/>
    <row r="1532" s="1" customFormat="1" ht="12.75" x14ac:dyDescent="0.2"/>
    <row r="1533" s="1" customFormat="1" ht="12.75" x14ac:dyDescent="0.2"/>
    <row r="1534" s="1" customFormat="1" ht="12.75" x14ac:dyDescent="0.2"/>
    <row r="1535" s="1" customFormat="1" ht="12.75" x14ac:dyDescent="0.2"/>
    <row r="1536" s="1" customFormat="1" ht="12.75" x14ac:dyDescent="0.2"/>
    <row r="1537" s="1" customFormat="1" ht="12.75" x14ac:dyDescent="0.2"/>
    <row r="1538" s="1" customFormat="1" ht="12.75" x14ac:dyDescent="0.2"/>
    <row r="1539" s="1" customFormat="1" ht="12.75" x14ac:dyDescent="0.2"/>
    <row r="1540" s="1" customFormat="1" ht="12.75" x14ac:dyDescent="0.2"/>
    <row r="1541" s="1" customFormat="1" ht="12.75" x14ac:dyDescent="0.2"/>
    <row r="1542" s="1" customFormat="1" ht="12.75" x14ac:dyDescent="0.2"/>
    <row r="1543" s="1" customFormat="1" ht="12.75" x14ac:dyDescent="0.2"/>
    <row r="1544" s="1" customFormat="1" ht="12.75" x14ac:dyDescent="0.2"/>
    <row r="1545" s="1" customFormat="1" ht="12.75" x14ac:dyDescent="0.2"/>
    <row r="1546" s="1" customFormat="1" ht="12.75" x14ac:dyDescent="0.2"/>
    <row r="1547" s="1" customFormat="1" ht="12.75" x14ac:dyDescent="0.2"/>
    <row r="1548" s="1" customFormat="1" ht="12.75" x14ac:dyDescent="0.2"/>
    <row r="1549" s="1" customFormat="1" ht="12.75" x14ac:dyDescent="0.2"/>
    <row r="1550" s="1" customFormat="1" ht="12.75" x14ac:dyDescent="0.2"/>
    <row r="1551" s="1" customFormat="1" ht="12.75" x14ac:dyDescent="0.2"/>
    <row r="1552" s="1" customFormat="1" ht="12.75" x14ac:dyDescent="0.2"/>
    <row r="1553" s="1" customFormat="1" ht="12.75" x14ac:dyDescent="0.2"/>
    <row r="1554" s="1" customFormat="1" ht="12.75" x14ac:dyDescent="0.2"/>
    <row r="1555" s="1" customFormat="1" ht="12.75" x14ac:dyDescent="0.2"/>
    <row r="1556" s="1" customFormat="1" ht="12.75" x14ac:dyDescent="0.2"/>
    <row r="1557" s="1" customFormat="1" ht="12.75" x14ac:dyDescent="0.2"/>
    <row r="1558" s="1" customFormat="1" ht="12.75" x14ac:dyDescent="0.2"/>
    <row r="1559" s="1" customFormat="1" ht="12.75" x14ac:dyDescent="0.2"/>
    <row r="1560" s="1" customFormat="1" ht="12.75" x14ac:dyDescent="0.2"/>
    <row r="1561" s="1" customFormat="1" ht="12.75" x14ac:dyDescent="0.2"/>
    <row r="1562" s="1" customFormat="1" ht="12.75" x14ac:dyDescent="0.2"/>
    <row r="1563" s="1" customFormat="1" ht="12.75" x14ac:dyDescent="0.2"/>
    <row r="1564" s="1" customFormat="1" ht="12.75" x14ac:dyDescent="0.2"/>
    <row r="1565" s="1" customFormat="1" ht="12.75" x14ac:dyDescent="0.2"/>
    <row r="1566" s="1" customFormat="1" ht="12.75" x14ac:dyDescent="0.2"/>
    <row r="1567" s="1" customFormat="1" ht="12.75" x14ac:dyDescent="0.2"/>
    <row r="1568" s="1" customFormat="1" ht="12.75" x14ac:dyDescent="0.2"/>
    <row r="1569" s="1" customFormat="1" ht="12.75" x14ac:dyDescent="0.2"/>
    <row r="1570" s="1" customFormat="1" ht="12.75" x14ac:dyDescent="0.2"/>
    <row r="1571" s="1" customFormat="1" ht="12.75" x14ac:dyDescent="0.2"/>
    <row r="1572" s="1" customFormat="1" ht="12.75" x14ac:dyDescent="0.2"/>
    <row r="1573" s="1" customFormat="1" ht="12.75" x14ac:dyDescent="0.2"/>
    <row r="1574" s="1" customFormat="1" ht="12.75" x14ac:dyDescent="0.2"/>
    <row r="1575" s="1" customFormat="1" ht="12.75" x14ac:dyDescent="0.2"/>
    <row r="1576" s="1" customFormat="1" ht="12.75" x14ac:dyDescent="0.2"/>
    <row r="1577" s="1" customFormat="1" ht="12.75" x14ac:dyDescent="0.2"/>
    <row r="1578" s="1" customFormat="1" ht="12.75" x14ac:dyDescent="0.2"/>
    <row r="1579" s="1" customFormat="1" ht="12.75" x14ac:dyDescent="0.2"/>
    <row r="1580" s="1" customFormat="1" ht="12.75" x14ac:dyDescent="0.2"/>
    <row r="1581" s="1" customFormat="1" ht="12.75" x14ac:dyDescent="0.2"/>
    <row r="1582" s="1" customFormat="1" ht="12.75" x14ac:dyDescent="0.2"/>
    <row r="1583" s="1" customFormat="1" ht="12.75" x14ac:dyDescent="0.2"/>
    <row r="1584" s="1" customFormat="1" ht="12.75" x14ac:dyDescent="0.2"/>
    <row r="1585" s="1" customFormat="1" ht="12.75" x14ac:dyDescent="0.2"/>
    <row r="1586" s="1" customFormat="1" ht="12.75" x14ac:dyDescent="0.2"/>
    <row r="1587" s="1" customFormat="1" ht="12.75" x14ac:dyDescent="0.2"/>
    <row r="1588" s="1" customFormat="1" ht="12.75" x14ac:dyDescent="0.2"/>
    <row r="1589" s="1" customFormat="1" ht="12.75" x14ac:dyDescent="0.2"/>
    <row r="1590" s="1" customFormat="1" ht="12.75" x14ac:dyDescent="0.2"/>
    <row r="1591" s="1" customFormat="1" ht="12.75" x14ac:dyDescent="0.2"/>
    <row r="1592" s="1" customFormat="1" ht="12.75" x14ac:dyDescent="0.2"/>
    <row r="1593" s="1" customFormat="1" ht="12.75" x14ac:dyDescent="0.2"/>
    <row r="1594" s="1" customFormat="1" ht="12.75" x14ac:dyDescent="0.2"/>
    <row r="1595" s="1" customFormat="1" ht="12.75" x14ac:dyDescent="0.2"/>
    <row r="1596" s="1" customFormat="1" ht="12.75" x14ac:dyDescent="0.2"/>
    <row r="1597" s="1" customFormat="1" ht="12.75" x14ac:dyDescent="0.2"/>
    <row r="1598" s="1" customFormat="1" ht="12.75" x14ac:dyDescent="0.2"/>
    <row r="1599" s="1" customFormat="1" ht="12.75" x14ac:dyDescent="0.2"/>
    <row r="1600" s="1" customFormat="1" ht="12.75" x14ac:dyDescent="0.2"/>
    <row r="1601" s="1" customFormat="1" ht="12.75" x14ac:dyDescent="0.2"/>
    <row r="1602" s="1" customFormat="1" ht="12.75" x14ac:dyDescent="0.2"/>
    <row r="1603" s="1" customFormat="1" ht="12.75" x14ac:dyDescent="0.2"/>
    <row r="1604" s="1" customFormat="1" ht="12.75" x14ac:dyDescent="0.2"/>
    <row r="1605" s="1" customFormat="1" ht="12.75" x14ac:dyDescent="0.2"/>
    <row r="1606" s="1" customFormat="1" ht="12.75" x14ac:dyDescent="0.2"/>
    <row r="1607" s="1" customFormat="1" ht="12.75" x14ac:dyDescent="0.2"/>
    <row r="1608" s="1" customFormat="1" ht="12.75" x14ac:dyDescent="0.2"/>
    <row r="1609" s="1" customFormat="1" ht="12.75" x14ac:dyDescent="0.2"/>
    <row r="1610" s="1" customFormat="1" ht="12.75" x14ac:dyDescent="0.2"/>
    <row r="1611" s="1" customFormat="1" ht="12.75" x14ac:dyDescent="0.2"/>
    <row r="1612" s="1" customFormat="1" ht="12.75" x14ac:dyDescent="0.2"/>
    <row r="1613" s="1" customFormat="1" ht="12.75" x14ac:dyDescent="0.2"/>
    <row r="1614" s="1" customFormat="1" ht="12.75" x14ac:dyDescent="0.2"/>
    <row r="1615" s="1" customFormat="1" ht="12.75" x14ac:dyDescent="0.2"/>
    <row r="1616" s="1" customFormat="1" ht="12.75" x14ac:dyDescent="0.2"/>
    <row r="1617" s="1" customFormat="1" ht="12.75" x14ac:dyDescent="0.2"/>
    <row r="1618" s="1" customFormat="1" ht="12.75" x14ac:dyDescent="0.2"/>
    <row r="1619" s="1" customFormat="1" ht="12.75" x14ac:dyDescent="0.2"/>
    <row r="1620" s="1" customFormat="1" ht="12.75" x14ac:dyDescent="0.2"/>
    <row r="1621" s="1" customFormat="1" ht="12.75" x14ac:dyDescent="0.2"/>
    <row r="1622" s="1" customFormat="1" ht="12.75" x14ac:dyDescent="0.2"/>
    <row r="1623" s="1" customFormat="1" ht="12.75" x14ac:dyDescent="0.2"/>
    <row r="1624" s="1" customFormat="1" ht="12.75" x14ac:dyDescent="0.2"/>
    <row r="1625" s="1" customFormat="1" ht="12.75" x14ac:dyDescent="0.2"/>
    <row r="1626" s="1" customFormat="1" ht="12.75" x14ac:dyDescent="0.2"/>
    <row r="1627" s="1" customFormat="1" ht="12.75" x14ac:dyDescent="0.2"/>
    <row r="1628" s="1" customFormat="1" ht="12.75" x14ac:dyDescent="0.2"/>
    <row r="1629" s="1" customFormat="1" ht="12.75" x14ac:dyDescent="0.2"/>
    <row r="1630" s="1" customFormat="1" ht="12.75" x14ac:dyDescent="0.2"/>
    <row r="1631" s="1" customFormat="1" ht="12.75" x14ac:dyDescent="0.2"/>
    <row r="1632" s="1" customFormat="1" ht="12.75" x14ac:dyDescent="0.2"/>
    <row r="1633" s="1" customFormat="1" ht="12.75" x14ac:dyDescent="0.2"/>
    <row r="1634" s="1" customFormat="1" ht="12.75" x14ac:dyDescent="0.2"/>
    <row r="1635" s="1" customFormat="1" ht="12.75" x14ac:dyDescent="0.2"/>
    <row r="1636" s="1" customFormat="1" ht="12.75" x14ac:dyDescent="0.2"/>
    <row r="1637" s="1" customFormat="1" ht="12.75" x14ac:dyDescent="0.2"/>
    <row r="1638" s="1" customFormat="1" ht="12.75" x14ac:dyDescent="0.2"/>
    <row r="1639" s="1" customFormat="1" ht="12.75" x14ac:dyDescent="0.2"/>
    <row r="1640" s="1" customFormat="1" ht="12.75" x14ac:dyDescent="0.2"/>
    <row r="1641" s="1" customFormat="1" ht="12.75" x14ac:dyDescent="0.2"/>
    <row r="1642" s="1" customFormat="1" ht="12.75" x14ac:dyDescent="0.2"/>
    <row r="1643" s="1" customFormat="1" ht="12.75" x14ac:dyDescent="0.2"/>
    <row r="1644" s="1" customFormat="1" ht="12.75" x14ac:dyDescent="0.2"/>
    <row r="1645" s="1" customFormat="1" ht="12.75" x14ac:dyDescent="0.2"/>
    <row r="1646" s="1" customFormat="1" ht="12.75" x14ac:dyDescent="0.2"/>
    <row r="1647" s="1" customFormat="1" ht="12.75" x14ac:dyDescent="0.2"/>
    <row r="1648" s="1" customFormat="1" ht="12.75" x14ac:dyDescent="0.2"/>
    <row r="1649" s="1" customFormat="1" ht="12.75" x14ac:dyDescent="0.2"/>
    <row r="1650" s="1" customFormat="1" ht="12.75" x14ac:dyDescent="0.2"/>
    <row r="1651" s="1" customFormat="1" ht="12.75" x14ac:dyDescent="0.2"/>
    <row r="1652" s="1" customFormat="1" ht="12.75" x14ac:dyDescent="0.2"/>
    <row r="1653" s="1" customFormat="1" ht="12.75" x14ac:dyDescent="0.2"/>
    <row r="1654" s="1" customFormat="1" ht="12.75" x14ac:dyDescent="0.2"/>
    <row r="1655" s="1" customFormat="1" ht="12.75" x14ac:dyDescent="0.2"/>
    <row r="1656" s="1" customFormat="1" ht="12.75" x14ac:dyDescent="0.2"/>
    <row r="1657" s="1" customFormat="1" ht="12.75" x14ac:dyDescent="0.2"/>
    <row r="1658" s="1" customFormat="1" ht="12.75" x14ac:dyDescent="0.2"/>
    <row r="1659" s="1" customFormat="1" ht="12.75" x14ac:dyDescent="0.2"/>
    <row r="1660" s="1" customFormat="1" ht="12.75" x14ac:dyDescent="0.2"/>
    <row r="1661" s="1" customFormat="1" ht="12.75" x14ac:dyDescent="0.2"/>
    <row r="1662" s="1" customFormat="1" ht="12.75" x14ac:dyDescent="0.2"/>
    <row r="1663" s="1" customFormat="1" ht="12.75" x14ac:dyDescent="0.2"/>
    <row r="1664" s="1" customFormat="1" ht="12.75" x14ac:dyDescent="0.2"/>
    <row r="1665" s="1" customFormat="1" ht="12.75" x14ac:dyDescent="0.2"/>
    <row r="1666" s="1" customFormat="1" ht="12.75" x14ac:dyDescent="0.2"/>
    <row r="1667" s="1" customFormat="1" ht="12.75" x14ac:dyDescent="0.2"/>
    <row r="1668" s="1" customFormat="1" ht="12.75" x14ac:dyDescent="0.2"/>
    <row r="1669" s="1" customFormat="1" ht="12.75" x14ac:dyDescent="0.2"/>
    <row r="1670" s="1" customFormat="1" ht="12.75" x14ac:dyDescent="0.2"/>
    <row r="1671" s="1" customFormat="1" ht="12.75" x14ac:dyDescent="0.2"/>
    <row r="1672" s="1" customFormat="1" ht="12.75" x14ac:dyDescent="0.2"/>
    <row r="1673" s="1" customFormat="1" ht="12.75" x14ac:dyDescent="0.2"/>
    <row r="1674" s="1" customFormat="1" ht="12.75" x14ac:dyDescent="0.2"/>
    <row r="1675" s="1" customFormat="1" ht="12.75" x14ac:dyDescent="0.2"/>
    <row r="1676" s="1" customFormat="1" ht="12.75" x14ac:dyDescent="0.2"/>
    <row r="1677" s="1" customFormat="1" ht="12.75" x14ac:dyDescent="0.2"/>
    <row r="1678" s="1" customFormat="1" ht="12.75" x14ac:dyDescent="0.2"/>
    <row r="1679" s="1" customFormat="1" ht="12.75" x14ac:dyDescent="0.2"/>
    <row r="1680" s="1" customFormat="1" ht="12.75" x14ac:dyDescent="0.2"/>
    <row r="1681" s="1" customFormat="1" ht="12.75" x14ac:dyDescent="0.2"/>
    <row r="1682" s="1" customFormat="1" ht="12.75" x14ac:dyDescent="0.2"/>
    <row r="1683" s="1" customFormat="1" ht="12.75" x14ac:dyDescent="0.2"/>
    <row r="1684" s="1" customFormat="1" ht="12.75" x14ac:dyDescent="0.2"/>
    <row r="1685" s="1" customFormat="1" ht="12.75" x14ac:dyDescent="0.2"/>
    <row r="1686" s="1" customFormat="1" ht="12.75" x14ac:dyDescent="0.2"/>
    <row r="1687" s="1" customFormat="1" ht="12.75" x14ac:dyDescent="0.2"/>
    <row r="1688" s="1" customFormat="1" ht="12.75" x14ac:dyDescent="0.2"/>
    <row r="1689" s="1" customFormat="1" ht="12.75" x14ac:dyDescent="0.2"/>
    <row r="1690" s="1" customFormat="1" ht="12.75" x14ac:dyDescent="0.2"/>
    <row r="1691" s="1" customFormat="1" ht="12.75" x14ac:dyDescent="0.2"/>
    <row r="1692" s="1" customFormat="1" ht="12.75" x14ac:dyDescent="0.2"/>
    <row r="1693" s="1" customFormat="1" ht="12.75" x14ac:dyDescent="0.2"/>
    <row r="1694" s="1" customFormat="1" ht="12.75" x14ac:dyDescent="0.2"/>
    <row r="1695" s="1" customFormat="1" ht="12.75" x14ac:dyDescent="0.2"/>
    <row r="1696" s="1" customFormat="1" ht="12.75" x14ac:dyDescent="0.2"/>
    <row r="1697" s="1" customFormat="1" ht="12.75" x14ac:dyDescent="0.2"/>
    <row r="1698" s="1" customFormat="1" ht="12.75" x14ac:dyDescent="0.2"/>
    <row r="1699" s="1" customFormat="1" ht="12.75" x14ac:dyDescent="0.2"/>
    <row r="1700" s="1" customFormat="1" ht="12.75" x14ac:dyDescent="0.2"/>
    <row r="1701" s="1" customFormat="1" ht="12.75" x14ac:dyDescent="0.2"/>
    <row r="1702" s="1" customFormat="1" ht="12.75" x14ac:dyDescent="0.2"/>
    <row r="1703" s="1" customFormat="1" ht="12.75" x14ac:dyDescent="0.2"/>
    <row r="1704" s="1" customFormat="1" ht="12.75" x14ac:dyDescent="0.2"/>
    <row r="1705" s="1" customFormat="1" ht="12.75" x14ac:dyDescent="0.2"/>
    <row r="1706" s="1" customFormat="1" ht="12.75" x14ac:dyDescent="0.2"/>
    <row r="1707" s="1" customFormat="1" ht="12.75" x14ac:dyDescent="0.2"/>
    <row r="1708" s="1" customFormat="1" ht="12.75" x14ac:dyDescent="0.2"/>
    <row r="1709" s="1" customFormat="1" ht="12.75" x14ac:dyDescent="0.2"/>
    <row r="1710" s="1" customFormat="1" ht="12.75" x14ac:dyDescent="0.2"/>
    <row r="1711" s="1" customFormat="1" ht="12.75" x14ac:dyDescent="0.2"/>
    <row r="1712" s="1" customFormat="1" ht="12.75" x14ac:dyDescent="0.2"/>
    <row r="1713" s="1" customFormat="1" ht="12.75" x14ac:dyDescent="0.2"/>
    <row r="1714" s="1" customFormat="1" ht="12.75" x14ac:dyDescent="0.2"/>
    <row r="1715" s="1" customFormat="1" ht="12.75" x14ac:dyDescent="0.2"/>
    <row r="1716" s="1" customFormat="1" ht="12.75" x14ac:dyDescent="0.2"/>
    <row r="1717" s="1" customFormat="1" ht="12.75" x14ac:dyDescent="0.2"/>
    <row r="1718" s="1" customFormat="1" ht="12.75" x14ac:dyDescent="0.2"/>
    <row r="1719" s="1" customFormat="1" ht="12.75" x14ac:dyDescent="0.2"/>
    <row r="1720" s="1" customFormat="1" ht="12.75" x14ac:dyDescent="0.2"/>
    <row r="1721" s="1" customFormat="1" ht="12.75" x14ac:dyDescent="0.2"/>
    <row r="1722" s="1" customFormat="1" ht="12.75" x14ac:dyDescent="0.2"/>
    <row r="1723" s="1" customFormat="1" ht="12.75" x14ac:dyDescent="0.2"/>
    <row r="1724" s="1" customFormat="1" ht="12.75" x14ac:dyDescent="0.2"/>
    <row r="1725" s="1" customFormat="1" ht="12.75" x14ac:dyDescent="0.2"/>
    <row r="1726" s="1" customFormat="1" ht="12.75" x14ac:dyDescent="0.2"/>
    <row r="1727" s="1" customFormat="1" ht="12.75" x14ac:dyDescent="0.2"/>
    <row r="1728" s="1" customFormat="1" ht="12.75" x14ac:dyDescent="0.2"/>
    <row r="1729" s="1" customFormat="1" ht="12.75" x14ac:dyDescent="0.2"/>
    <row r="1730" s="1" customFormat="1" ht="12.75" x14ac:dyDescent="0.2"/>
    <row r="1731" s="1" customFormat="1" ht="12.75" x14ac:dyDescent="0.2"/>
    <row r="1732" s="1" customFormat="1" ht="12.75" x14ac:dyDescent="0.2"/>
    <row r="1733" s="1" customFormat="1" ht="12.75" x14ac:dyDescent="0.2"/>
    <row r="1734" s="1" customFormat="1" ht="12.75" x14ac:dyDescent="0.2"/>
    <row r="1735" s="1" customFormat="1" ht="12.75" x14ac:dyDescent="0.2"/>
    <row r="1736" s="1" customFormat="1" ht="12.75" x14ac:dyDescent="0.2"/>
    <row r="1737" s="1" customFormat="1" ht="12.75" x14ac:dyDescent="0.2"/>
    <row r="1738" s="1" customFormat="1" ht="12.75" x14ac:dyDescent="0.2"/>
    <row r="1739" s="1" customFormat="1" ht="12.75" x14ac:dyDescent="0.2"/>
    <row r="1740" s="1" customFormat="1" ht="12.75" x14ac:dyDescent="0.2"/>
    <row r="1741" s="1" customFormat="1" ht="12.75" x14ac:dyDescent="0.2"/>
    <row r="1742" s="1" customFormat="1" ht="12.75" x14ac:dyDescent="0.2"/>
    <row r="1743" s="1" customFormat="1" ht="12.75" x14ac:dyDescent="0.2"/>
    <row r="1744" s="1" customFormat="1" ht="12.75" x14ac:dyDescent="0.2"/>
    <row r="1745" s="1" customFormat="1" ht="12.75" x14ac:dyDescent="0.2"/>
    <row r="1746" s="1" customFormat="1" ht="12.75" x14ac:dyDescent="0.2"/>
    <row r="1747" s="1" customFormat="1" ht="12.75" x14ac:dyDescent="0.2"/>
    <row r="1748" s="1" customFormat="1" ht="12.75" x14ac:dyDescent="0.2"/>
    <row r="1749" s="1" customFormat="1" ht="12.75" x14ac:dyDescent="0.2"/>
    <row r="1750" s="1" customFormat="1" ht="12.75" x14ac:dyDescent="0.2"/>
    <row r="1751" s="1" customFormat="1" ht="12.75" x14ac:dyDescent="0.2"/>
    <row r="1752" s="1" customFormat="1" ht="12.75" x14ac:dyDescent="0.2"/>
    <row r="1753" s="1" customFormat="1" ht="12.75" x14ac:dyDescent="0.2"/>
    <row r="1754" s="1" customFormat="1" ht="12.75" x14ac:dyDescent="0.2"/>
    <row r="1755" s="1" customFormat="1" ht="12.75" x14ac:dyDescent="0.2"/>
    <row r="1756" s="1" customFormat="1" ht="12.75" x14ac:dyDescent="0.2"/>
    <row r="1757" s="1" customFormat="1" ht="12.75" x14ac:dyDescent="0.2"/>
    <row r="1758" s="1" customFormat="1" ht="12.75" x14ac:dyDescent="0.2"/>
    <row r="1759" s="1" customFormat="1" ht="12.75" x14ac:dyDescent="0.2"/>
    <row r="1760" s="1" customFormat="1" ht="12.75" x14ac:dyDescent="0.2"/>
    <row r="1761" s="1" customFormat="1" ht="12.75" x14ac:dyDescent="0.2"/>
    <row r="1762" s="1" customFormat="1" ht="12.75" x14ac:dyDescent="0.2"/>
    <row r="1763" s="1" customFormat="1" ht="12.75" x14ac:dyDescent="0.2"/>
    <row r="1764" s="1" customFormat="1" ht="12.75" x14ac:dyDescent="0.2"/>
    <row r="1765" s="1" customFormat="1" ht="12.75" x14ac:dyDescent="0.2"/>
    <row r="1766" s="1" customFormat="1" ht="12.75" x14ac:dyDescent="0.2"/>
    <row r="1767" s="1" customFormat="1" ht="12.75" x14ac:dyDescent="0.2"/>
    <row r="1768" s="1" customFormat="1" ht="12.75" x14ac:dyDescent="0.2"/>
    <row r="1769" s="1" customFormat="1" ht="12.75" x14ac:dyDescent="0.2"/>
    <row r="1770" s="1" customFormat="1" ht="12.75" x14ac:dyDescent="0.2"/>
    <row r="1771" s="1" customFormat="1" ht="12.75" x14ac:dyDescent="0.2"/>
    <row r="1772" s="1" customFormat="1" ht="12.75" x14ac:dyDescent="0.2"/>
    <row r="1773" s="1" customFormat="1" ht="12.75" x14ac:dyDescent="0.2"/>
    <row r="1774" s="1" customFormat="1" ht="12.75" x14ac:dyDescent="0.2"/>
    <row r="1775" s="1" customFormat="1" ht="12.75" x14ac:dyDescent="0.2"/>
    <row r="1776" s="1" customFormat="1" ht="12.75" x14ac:dyDescent="0.2"/>
    <row r="1777" s="1" customFormat="1" ht="12.75" x14ac:dyDescent="0.2"/>
    <row r="1778" s="1" customFormat="1" ht="12.75" x14ac:dyDescent="0.2"/>
    <row r="1779" s="1" customFormat="1" ht="12.75" x14ac:dyDescent="0.2"/>
    <row r="1780" s="1" customFormat="1" ht="12.75" x14ac:dyDescent="0.2"/>
    <row r="1781" s="1" customFormat="1" ht="12.75" x14ac:dyDescent="0.2"/>
    <row r="1782" s="1" customFormat="1" ht="12.75" x14ac:dyDescent="0.2"/>
    <row r="1783" s="1" customFormat="1" ht="12.75" x14ac:dyDescent="0.2"/>
    <row r="1784" s="1" customFormat="1" ht="12.75" x14ac:dyDescent="0.2"/>
    <row r="1785" s="1" customFormat="1" ht="12.75" x14ac:dyDescent="0.2"/>
    <row r="1786" s="1" customFormat="1" ht="12.75" x14ac:dyDescent="0.2"/>
    <row r="1787" s="1" customFormat="1" ht="12.75" x14ac:dyDescent="0.2"/>
    <row r="1788" s="1" customFormat="1" ht="12.75" x14ac:dyDescent="0.2"/>
    <row r="1789" s="1" customFormat="1" ht="12.75" x14ac:dyDescent="0.2"/>
    <row r="1790" s="1" customFormat="1" ht="12.75" x14ac:dyDescent="0.2"/>
    <row r="1791" s="1" customFormat="1" ht="12.75" x14ac:dyDescent="0.2"/>
    <row r="1792" s="1" customFormat="1" ht="12.75" x14ac:dyDescent="0.2"/>
    <row r="1793" s="1" customFormat="1" ht="12.75" x14ac:dyDescent="0.2"/>
    <row r="1794" s="1" customFormat="1" ht="12.75" x14ac:dyDescent="0.2"/>
    <row r="1795" s="1" customFormat="1" ht="12.75" x14ac:dyDescent="0.2"/>
    <row r="1796" s="1" customFormat="1" ht="12.75" x14ac:dyDescent="0.2"/>
    <row r="1797" s="1" customFormat="1" ht="12.75" x14ac:dyDescent="0.2"/>
    <row r="1798" s="1" customFormat="1" ht="12.75" x14ac:dyDescent="0.2"/>
    <row r="1799" s="1" customFormat="1" ht="12.75" x14ac:dyDescent="0.2"/>
    <row r="1800" s="1" customFormat="1" ht="12.75" x14ac:dyDescent="0.2"/>
    <row r="1801" s="1" customFormat="1" ht="12.75" x14ac:dyDescent="0.2"/>
    <row r="1802" s="1" customFormat="1" ht="12.75" x14ac:dyDescent="0.2"/>
    <row r="1803" s="1" customFormat="1" ht="12.75" x14ac:dyDescent="0.2"/>
    <row r="1804" s="1" customFormat="1" ht="12.75" x14ac:dyDescent="0.2"/>
    <row r="1805" s="1" customFormat="1" ht="12.75" x14ac:dyDescent="0.2"/>
    <row r="1806" s="1" customFormat="1" ht="12.75" x14ac:dyDescent="0.2"/>
    <row r="1807" s="1" customFormat="1" ht="12.75" x14ac:dyDescent="0.2"/>
    <row r="1808" s="1" customFormat="1" ht="12.75" x14ac:dyDescent="0.2"/>
    <row r="1809" s="1" customFormat="1" ht="12.75" x14ac:dyDescent="0.2"/>
    <row r="1810" s="1" customFormat="1" ht="12.75" x14ac:dyDescent="0.2"/>
    <row r="1811" s="1" customFormat="1" ht="12.75" x14ac:dyDescent="0.2"/>
    <row r="1812" s="1" customFormat="1" ht="12.75" x14ac:dyDescent="0.2"/>
    <row r="1813" s="1" customFormat="1" ht="12.75" x14ac:dyDescent="0.2"/>
    <row r="1814" s="1" customFormat="1" ht="12.75" x14ac:dyDescent="0.2"/>
    <row r="1815" s="1" customFormat="1" ht="12.75" x14ac:dyDescent="0.2"/>
    <row r="1816" s="1" customFormat="1" ht="12.75" x14ac:dyDescent="0.2"/>
    <row r="1817" s="1" customFormat="1" ht="12.75" x14ac:dyDescent="0.2"/>
    <row r="1818" s="1" customFormat="1" ht="12.75" x14ac:dyDescent="0.2"/>
    <row r="1819" s="1" customFormat="1" ht="12.75" x14ac:dyDescent="0.2"/>
    <row r="1820" s="1" customFormat="1" ht="12.75" x14ac:dyDescent="0.2"/>
    <row r="1821" s="1" customFormat="1" ht="12.75" x14ac:dyDescent="0.2"/>
    <row r="1822" s="1" customFormat="1" ht="12.75" x14ac:dyDescent="0.2"/>
    <row r="1823" s="1" customFormat="1" ht="12.75" x14ac:dyDescent="0.2"/>
    <row r="1824" s="1" customFormat="1" ht="12.75" x14ac:dyDescent="0.2"/>
    <row r="1825" s="1" customFormat="1" ht="12.75" x14ac:dyDescent="0.2"/>
    <row r="1826" s="1" customFormat="1" ht="12.75" x14ac:dyDescent="0.2"/>
    <row r="1827" s="1" customFormat="1" ht="12.75" x14ac:dyDescent="0.2"/>
    <row r="1828" s="1" customFormat="1" ht="12.75" x14ac:dyDescent="0.2"/>
    <row r="1829" s="1" customFormat="1" ht="12.75" x14ac:dyDescent="0.2"/>
    <row r="1830" s="1" customFormat="1" ht="12.75" x14ac:dyDescent="0.2"/>
    <row r="1831" s="1" customFormat="1" ht="12.75" x14ac:dyDescent="0.2"/>
    <row r="1832" s="1" customFormat="1" ht="12.75" x14ac:dyDescent="0.2"/>
    <row r="1833" s="1" customFormat="1" ht="12.75" x14ac:dyDescent="0.2"/>
    <row r="1834" s="1" customFormat="1" ht="12.75" x14ac:dyDescent="0.2"/>
    <row r="1835" s="1" customFormat="1" ht="12.75" x14ac:dyDescent="0.2"/>
    <row r="1836" s="1" customFormat="1" ht="12.75" x14ac:dyDescent="0.2"/>
    <row r="1837" s="1" customFormat="1" ht="12.75" x14ac:dyDescent="0.2"/>
    <row r="1838" s="1" customFormat="1" ht="12.75" x14ac:dyDescent="0.2"/>
    <row r="1839" s="1" customFormat="1" ht="12.75" x14ac:dyDescent="0.2"/>
    <row r="1840" s="1" customFormat="1" ht="12.75" x14ac:dyDescent="0.2"/>
    <row r="1841" s="1" customFormat="1" ht="12.75" x14ac:dyDescent="0.2"/>
    <row r="1842" s="1" customFormat="1" ht="12.75" x14ac:dyDescent="0.2"/>
    <row r="1843" s="1" customFormat="1" ht="12.75" x14ac:dyDescent="0.2"/>
    <row r="1844" s="1" customFormat="1" ht="12.75" x14ac:dyDescent="0.2"/>
    <row r="1845" s="1" customFormat="1" ht="12.75" x14ac:dyDescent="0.2"/>
    <row r="1846" s="1" customFormat="1" ht="12.75" x14ac:dyDescent="0.2"/>
    <row r="1847" s="1" customFormat="1" ht="12.75" x14ac:dyDescent="0.2"/>
    <row r="1848" s="1" customFormat="1" ht="12.75" x14ac:dyDescent="0.2"/>
    <row r="1849" s="1" customFormat="1" ht="12.75" x14ac:dyDescent="0.2"/>
    <row r="1850" s="1" customFormat="1" ht="12.75" x14ac:dyDescent="0.2"/>
    <row r="1851" s="1" customFormat="1" ht="12.75" x14ac:dyDescent="0.2"/>
    <row r="1852" s="1" customFormat="1" ht="12.75" x14ac:dyDescent="0.2"/>
    <row r="1853" s="1" customFormat="1" ht="12.75" x14ac:dyDescent="0.2"/>
    <row r="1854" s="1" customFormat="1" ht="12.75" x14ac:dyDescent="0.2"/>
    <row r="1855" s="1" customFormat="1" ht="12.75" x14ac:dyDescent="0.2"/>
    <row r="1856" s="1" customFormat="1" ht="12.75" x14ac:dyDescent="0.2"/>
    <row r="1857" s="1" customFormat="1" ht="12.75" x14ac:dyDescent="0.2"/>
    <row r="1858" s="1" customFormat="1" ht="12.75" x14ac:dyDescent="0.2"/>
    <row r="1859" s="1" customFormat="1" ht="12.75" x14ac:dyDescent="0.2"/>
    <row r="1860" s="1" customFormat="1" ht="12.75" x14ac:dyDescent="0.2"/>
    <row r="1861" s="1" customFormat="1" ht="12.75" x14ac:dyDescent="0.2"/>
    <row r="1862" s="1" customFormat="1" ht="12.75" x14ac:dyDescent="0.2"/>
    <row r="1863" s="1" customFormat="1" ht="12.75" x14ac:dyDescent="0.2"/>
    <row r="1864" s="1" customFormat="1" ht="12.75" x14ac:dyDescent="0.2"/>
    <row r="1865" s="1" customFormat="1" ht="12.75" x14ac:dyDescent="0.2"/>
    <row r="1866" s="1" customFormat="1" ht="12.75" x14ac:dyDescent="0.2"/>
    <row r="1867" s="1" customFormat="1" ht="12.75" x14ac:dyDescent="0.2"/>
    <row r="1868" s="1" customFormat="1" ht="12.75" x14ac:dyDescent="0.2"/>
    <row r="1869" s="1" customFormat="1" ht="12.75" x14ac:dyDescent="0.2"/>
    <row r="1870" s="1" customFormat="1" ht="12.75" x14ac:dyDescent="0.2"/>
    <row r="1871" s="1" customFormat="1" ht="12.75" x14ac:dyDescent="0.2"/>
    <row r="1872" s="1" customFormat="1" ht="12.75" x14ac:dyDescent="0.2"/>
    <row r="1873" s="1" customFormat="1" ht="12.75" x14ac:dyDescent="0.2"/>
    <row r="1874" s="1" customFormat="1" ht="12.75" x14ac:dyDescent="0.2"/>
    <row r="1875" s="1" customFormat="1" ht="12.75" x14ac:dyDescent="0.2"/>
    <row r="1876" s="1" customFormat="1" ht="12.75" x14ac:dyDescent="0.2"/>
    <row r="1877" s="1" customFormat="1" ht="12.75" x14ac:dyDescent="0.2"/>
    <row r="1878" s="1" customFormat="1" ht="12.75" x14ac:dyDescent="0.2"/>
    <row r="1879" s="1" customFormat="1" ht="12.75" x14ac:dyDescent="0.2"/>
    <row r="1880" s="1" customFormat="1" ht="12.75" x14ac:dyDescent="0.2"/>
    <row r="1881" s="1" customFormat="1" ht="12.75" x14ac:dyDescent="0.2"/>
    <row r="1882" s="1" customFormat="1" ht="12.75" x14ac:dyDescent="0.2"/>
    <row r="1883" s="1" customFormat="1" ht="12.75" x14ac:dyDescent="0.2"/>
    <row r="1884" s="1" customFormat="1" ht="12.75" x14ac:dyDescent="0.2"/>
    <row r="1885" s="1" customFormat="1" ht="12.75" x14ac:dyDescent="0.2"/>
    <row r="1886" s="1" customFormat="1" ht="12.75" x14ac:dyDescent="0.2"/>
    <row r="1887" s="1" customFormat="1" ht="12.75" x14ac:dyDescent="0.2"/>
    <row r="1888" s="1" customFormat="1" ht="12.75" x14ac:dyDescent="0.2"/>
    <row r="1889" s="1" customFormat="1" ht="12.75" x14ac:dyDescent="0.2"/>
    <row r="1890" s="1" customFormat="1" ht="12.75" x14ac:dyDescent="0.2"/>
    <row r="1891" s="1" customFormat="1" ht="12.75" x14ac:dyDescent="0.2"/>
    <row r="1892" s="1" customFormat="1" ht="12.75" x14ac:dyDescent="0.2"/>
    <row r="1893" s="1" customFormat="1" ht="12.75" x14ac:dyDescent="0.2"/>
    <row r="1894" s="1" customFormat="1" ht="12.75" x14ac:dyDescent="0.2"/>
    <row r="1895" s="1" customFormat="1" ht="12.75" x14ac:dyDescent="0.2"/>
    <row r="1896" s="1" customFormat="1" ht="12.75" x14ac:dyDescent="0.2"/>
    <row r="1897" s="1" customFormat="1" ht="12.75" x14ac:dyDescent="0.2"/>
    <row r="1898" s="1" customFormat="1" ht="12.75" x14ac:dyDescent="0.2"/>
    <row r="1899" s="1" customFormat="1" ht="12.75" x14ac:dyDescent="0.2"/>
    <row r="1900" s="1" customFormat="1" ht="12.75" x14ac:dyDescent="0.2"/>
    <row r="1901" s="1" customFormat="1" ht="12.75" x14ac:dyDescent="0.2"/>
    <row r="1902" s="1" customFormat="1" ht="12.75" x14ac:dyDescent="0.2"/>
    <row r="1903" s="1" customFormat="1" ht="12.75" x14ac:dyDescent="0.2"/>
    <row r="1904" s="1" customFormat="1" ht="12.75" x14ac:dyDescent="0.2"/>
    <row r="1905" s="1" customFormat="1" ht="12.75" x14ac:dyDescent="0.2"/>
    <row r="1906" s="1" customFormat="1" ht="12.75" x14ac:dyDescent="0.2"/>
    <row r="1907" s="1" customFormat="1" ht="12.75" x14ac:dyDescent="0.2"/>
    <row r="1908" s="1" customFormat="1" ht="12.75" x14ac:dyDescent="0.2"/>
    <row r="1909" s="1" customFormat="1" ht="12.75" x14ac:dyDescent="0.2"/>
    <row r="1910" s="1" customFormat="1" ht="12.75" x14ac:dyDescent="0.2"/>
    <row r="1911" s="1" customFormat="1" ht="12.75" x14ac:dyDescent="0.2"/>
    <row r="1912" s="1" customFormat="1" ht="12.75" x14ac:dyDescent="0.2"/>
    <row r="1913" s="1" customFormat="1" ht="12.75" x14ac:dyDescent="0.2"/>
    <row r="1914" s="1" customFormat="1" ht="12.75" x14ac:dyDescent="0.2"/>
    <row r="1915" s="1" customFormat="1" ht="12.75" x14ac:dyDescent="0.2"/>
    <row r="1916" s="1" customFormat="1" ht="12.75" x14ac:dyDescent="0.2"/>
    <row r="1917" s="1" customFormat="1" ht="12.75" x14ac:dyDescent="0.2"/>
    <row r="1918" s="1" customFormat="1" ht="12.75" x14ac:dyDescent="0.2"/>
    <row r="1919" s="1" customFormat="1" ht="12.75" x14ac:dyDescent="0.2"/>
    <row r="1920" s="1" customFormat="1" ht="12.75" x14ac:dyDescent="0.2"/>
    <row r="1921" s="1" customFormat="1" ht="12.75" x14ac:dyDescent="0.2"/>
    <row r="1922" s="1" customFormat="1" ht="12.75" x14ac:dyDescent="0.2"/>
    <row r="1923" s="1" customFormat="1" ht="12.75" x14ac:dyDescent="0.2"/>
    <row r="1924" s="1" customFormat="1" ht="12.75" x14ac:dyDescent="0.2"/>
    <row r="1925" s="1" customFormat="1" ht="12.75" x14ac:dyDescent="0.2"/>
    <row r="1926" s="1" customFormat="1" ht="12.75" x14ac:dyDescent="0.2"/>
    <row r="1927" s="1" customFormat="1" ht="12.75" x14ac:dyDescent="0.2"/>
    <row r="1928" s="1" customFormat="1" ht="12.75" x14ac:dyDescent="0.2"/>
    <row r="1929" s="1" customFormat="1" ht="12.75" x14ac:dyDescent="0.2"/>
    <row r="1930" s="1" customFormat="1" ht="12.75" x14ac:dyDescent="0.2"/>
    <row r="1931" s="1" customFormat="1" ht="12.75" x14ac:dyDescent="0.2"/>
    <row r="1932" s="1" customFormat="1" ht="12.75" x14ac:dyDescent="0.2"/>
    <row r="1933" s="1" customFormat="1" ht="12.75" x14ac:dyDescent="0.2"/>
    <row r="1934" s="1" customFormat="1" ht="12.75" x14ac:dyDescent="0.2"/>
    <row r="1935" s="1" customFormat="1" ht="12.75" x14ac:dyDescent="0.2"/>
    <row r="1936" s="1" customFormat="1" ht="12.75" x14ac:dyDescent="0.2"/>
    <row r="1937" s="1" customFormat="1" ht="12.75" x14ac:dyDescent="0.2"/>
    <row r="1938" s="1" customFormat="1" ht="12.75" x14ac:dyDescent="0.2"/>
    <row r="1939" s="1" customFormat="1" ht="12.75" x14ac:dyDescent="0.2"/>
    <row r="1940" s="1" customFormat="1" ht="12.75" x14ac:dyDescent="0.2"/>
    <row r="1941" s="1" customFormat="1" ht="12.75" x14ac:dyDescent="0.2"/>
    <row r="1942" s="1" customFormat="1" ht="12.75" x14ac:dyDescent="0.2"/>
    <row r="1943" s="1" customFormat="1" ht="12.75" x14ac:dyDescent="0.2"/>
    <row r="1944" s="1" customFormat="1" ht="12.75" x14ac:dyDescent="0.2"/>
    <row r="1945" s="1" customFormat="1" ht="12.75" x14ac:dyDescent="0.2"/>
    <row r="1946" s="1" customFormat="1" ht="12.75" x14ac:dyDescent="0.2"/>
    <row r="1947" s="1" customFormat="1" ht="12.75" x14ac:dyDescent="0.2"/>
    <row r="1948" s="1" customFormat="1" ht="12.75" x14ac:dyDescent="0.2"/>
    <row r="1949" s="1" customFormat="1" ht="12.75" x14ac:dyDescent="0.2"/>
    <row r="1950" s="1" customFormat="1" ht="12.75" x14ac:dyDescent="0.2"/>
    <row r="1951" s="1" customFormat="1" ht="12.75" x14ac:dyDescent="0.2"/>
    <row r="1952" s="1" customFormat="1" ht="12.75" x14ac:dyDescent="0.2"/>
    <row r="1953" s="1" customFormat="1" ht="12.75" x14ac:dyDescent="0.2"/>
    <row r="1954" s="1" customFormat="1" ht="12.75" x14ac:dyDescent="0.2"/>
    <row r="1955" s="1" customFormat="1" ht="12.75" x14ac:dyDescent="0.2"/>
    <row r="1956" s="1" customFormat="1" ht="12.75" x14ac:dyDescent="0.2"/>
    <row r="1957" s="1" customFormat="1" ht="12.75" x14ac:dyDescent="0.2"/>
    <row r="1958" s="1" customFormat="1" ht="12.75" x14ac:dyDescent="0.2"/>
    <row r="1959" s="1" customFormat="1" ht="12.75" x14ac:dyDescent="0.2"/>
    <row r="1960" s="1" customFormat="1" ht="12.75" x14ac:dyDescent="0.2"/>
    <row r="1961" s="1" customFormat="1" ht="12.75" x14ac:dyDescent="0.2"/>
    <row r="1962" s="1" customFormat="1" ht="12.75" x14ac:dyDescent="0.2"/>
    <row r="1963" s="1" customFormat="1" ht="12.75" x14ac:dyDescent="0.2"/>
    <row r="1964" s="1" customFormat="1" ht="12.75" x14ac:dyDescent="0.2"/>
    <row r="1965" s="1" customFormat="1" ht="12.75" x14ac:dyDescent="0.2"/>
    <row r="1966" s="1" customFormat="1" ht="12.75" x14ac:dyDescent="0.2"/>
    <row r="1967" s="1" customFormat="1" ht="12.75" x14ac:dyDescent="0.2"/>
    <row r="1968" s="1" customFormat="1" ht="12.75" x14ac:dyDescent="0.2"/>
    <row r="1969" s="1" customFormat="1" ht="12.75" x14ac:dyDescent="0.2"/>
    <row r="1970" s="1" customFormat="1" ht="12.75" x14ac:dyDescent="0.2"/>
    <row r="1971" s="1" customFormat="1" ht="12.75" x14ac:dyDescent="0.2"/>
    <row r="1972" s="1" customFormat="1" ht="12.75" x14ac:dyDescent="0.2"/>
    <row r="1973" s="1" customFormat="1" ht="12.75" x14ac:dyDescent="0.2"/>
    <row r="1974" s="1" customFormat="1" ht="12.75" x14ac:dyDescent="0.2"/>
    <row r="1975" s="1" customFormat="1" ht="12.75" x14ac:dyDescent="0.2"/>
    <row r="1976" s="1" customFormat="1" ht="12.75" x14ac:dyDescent="0.2"/>
    <row r="1977" s="1" customFormat="1" ht="12.75" x14ac:dyDescent="0.2"/>
    <row r="1978" s="1" customFormat="1" ht="12.75" x14ac:dyDescent="0.2"/>
    <row r="1979" s="1" customFormat="1" ht="12.75" x14ac:dyDescent="0.2"/>
    <row r="1980" s="1" customFormat="1" ht="12.75" x14ac:dyDescent="0.2"/>
    <row r="1981" s="1" customFormat="1" ht="12.75" x14ac:dyDescent="0.2"/>
    <row r="1982" s="1" customFormat="1" ht="12.75" x14ac:dyDescent="0.2"/>
    <row r="1983" s="1" customFormat="1" ht="12.75" x14ac:dyDescent="0.2"/>
    <row r="1984" s="1" customFormat="1" ht="12.75" x14ac:dyDescent="0.2"/>
    <row r="1985" s="1" customFormat="1" ht="12.75" x14ac:dyDescent="0.2"/>
    <row r="1986" s="1" customFormat="1" ht="12.75" x14ac:dyDescent="0.2"/>
    <row r="1987" s="1" customFormat="1" ht="12.75" x14ac:dyDescent="0.2"/>
    <row r="1988" s="1" customFormat="1" ht="12.75" x14ac:dyDescent="0.2"/>
    <row r="1989" s="1" customFormat="1" ht="12.75" x14ac:dyDescent="0.2"/>
    <row r="1990" s="1" customFormat="1" ht="12.75" x14ac:dyDescent="0.2"/>
    <row r="1991" s="1" customFormat="1" ht="12.75" x14ac:dyDescent="0.2"/>
    <row r="1992" s="1" customFormat="1" ht="12.75" x14ac:dyDescent="0.2"/>
    <row r="1993" s="1" customFormat="1" ht="12.75" x14ac:dyDescent="0.2"/>
    <row r="1994" s="1" customFormat="1" ht="12.75" x14ac:dyDescent="0.2"/>
    <row r="1995" s="1" customFormat="1" ht="12.75" x14ac:dyDescent="0.2"/>
    <row r="1996" s="1" customFormat="1" ht="12.75" x14ac:dyDescent="0.2"/>
    <row r="1997" s="1" customFormat="1" ht="12.75" x14ac:dyDescent="0.2"/>
    <row r="1998" s="1" customFormat="1" ht="12.75" x14ac:dyDescent="0.2"/>
    <row r="1999" s="1" customFormat="1" ht="12.75" x14ac:dyDescent="0.2"/>
    <row r="2000" s="1" customFormat="1" ht="12.75" x14ac:dyDescent="0.2"/>
    <row r="2001" s="1" customFormat="1" ht="12.75" x14ac:dyDescent="0.2"/>
    <row r="2002" s="1" customFormat="1" ht="12.75" x14ac:dyDescent="0.2"/>
    <row r="2003" s="1" customFormat="1" ht="12.75" x14ac:dyDescent="0.2"/>
    <row r="2004" s="1" customFormat="1" ht="12.75" x14ac:dyDescent="0.2"/>
    <row r="2005" s="1" customFormat="1" ht="12.75" x14ac:dyDescent="0.2"/>
    <row r="2006" s="1" customFormat="1" ht="12.75" x14ac:dyDescent="0.2"/>
    <row r="2007" s="1" customFormat="1" ht="12.75" x14ac:dyDescent="0.2"/>
    <row r="2008" s="1" customFormat="1" ht="12.75" x14ac:dyDescent="0.2"/>
    <row r="2009" s="1" customFormat="1" ht="12.75" x14ac:dyDescent="0.2"/>
    <row r="2010" s="1" customFormat="1" ht="12.75" x14ac:dyDescent="0.2"/>
    <row r="2011" s="1" customFormat="1" ht="12.75" x14ac:dyDescent="0.2"/>
    <row r="2012" s="1" customFormat="1" ht="12.75" x14ac:dyDescent="0.2"/>
    <row r="2013" s="1" customFormat="1" ht="12.75" x14ac:dyDescent="0.2"/>
    <row r="2014" s="1" customFormat="1" ht="12.75" x14ac:dyDescent="0.2"/>
    <row r="2015" s="1" customFormat="1" ht="12.75" x14ac:dyDescent="0.2"/>
    <row r="2016" s="1" customFormat="1" ht="12.75" x14ac:dyDescent="0.2"/>
    <row r="2017" s="1" customFormat="1" ht="12.75" x14ac:dyDescent="0.2"/>
    <row r="2018" s="1" customFormat="1" ht="12.75" x14ac:dyDescent="0.2"/>
    <row r="2019" s="1" customFormat="1" ht="12.75" x14ac:dyDescent="0.2"/>
    <row r="2020" s="1" customFormat="1" ht="12.75" x14ac:dyDescent="0.2"/>
    <row r="2021" s="1" customFormat="1" ht="12.75" x14ac:dyDescent="0.2"/>
    <row r="2022" s="1" customFormat="1" ht="12.75" x14ac:dyDescent="0.2"/>
    <row r="2023" s="1" customFormat="1" ht="12.75" x14ac:dyDescent="0.2"/>
    <row r="2024" s="1" customFormat="1" ht="12.75" x14ac:dyDescent="0.2"/>
    <row r="2025" s="1" customFormat="1" ht="12.75" x14ac:dyDescent="0.2"/>
    <row r="2026" s="1" customFormat="1" ht="12.75" x14ac:dyDescent="0.2"/>
    <row r="2027" s="1" customFormat="1" ht="12.75" x14ac:dyDescent="0.2"/>
    <row r="2028" s="1" customFormat="1" ht="12.75" x14ac:dyDescent="0.2"/>
    <row r="2029" s="1" customFormat="1" ht="12.75" x14ac:dyDescent="0.2"/>
    <row r="2030" s="1" customFormat="1" ht="12.75" x14ac:dyDescent="0.2"/>
    <row r="2031" s="1" customFormat="1" ht="12.75" x14ac:dyDescent="0.2"/>
    <row r="2032" s="1" customFormat="1" ht="12.75" x14ac:dyDescent="0.2"/>
    <row r="2033" s="1" customFormat="1" ht="12.75" x14ac:dyDescent="0.2"/>
    <row r="2034" s="1" customFormat="1" ht="12.75" x14ac:dyDescent="0.2"/>
    <row r="2035" s="1" customFormat="1" ht="12.75" x14ac:dyDescent="0.2"/>
    <row r="2036" s="1" customFormat="1" ht="12.75" x14ac:dyDescent="0.2"/>
    <row r="2037" s="1" customFormat="1" ht="12.75" x14ac:dyDescent="0.2"/>
    <row r="2038" s="1" customFormat="1" ht="12.75" x14ac:dyDescent="0.2"/>
    <row r="2039" s="1" customFormat="1" ht="12.75" x14ac:dyDescent="0.2"/>
    <row r="2040" s="1" customFormat="1" ht="12.75" x14ac:dyDescent="0.2"/>
    <row r="2041" s="1" customFormat="1" ht="12.75" x14ac:dyDescent="0.2"/>
    <row r="2042" s="1" customFormat="1" ht="12.75" x14ac:dyDescent="0.2"/>
    <row r="2043" s="1" customFormat="1" ht="12.75" x14ac:dyDescent="0.2"/>
    <row r="2044" s="1" customFormat="1" ht="12.75" x14ac:dyDescent="0.2"/>
    <row r="2045" s="1" customFormat="1" ht="12.75" x14ac:dyDescent="0.2"/>
    <row r="2046" s="1" customFormat="1" ht="12.75" x14ac:dyDescent="0.2"/>
    <row r="2047" s="1" customFormat="1" ht="12.75" x14ac:dyDescent="0.2"/>
    <row r="2048" s="1" customFormat="1" ht="12.75" x14ac:dyDescent="0.2"/>
    <row r="2049" s="1" customFormat="1" ht="12.75" x14ac:dyDescent="0.2"/>
    <row r="2050" s="1" customFormat="1" ht="12.75" x14ac:dyDescent="0.2"/>
    <row r="2051" s="1" customFormat="1" ht="12.75" x14ac:dyDescent="0.2"/>
    <row r="2052" s="1" customFormat="1" ht="12.75" x14ac:dyDescent="0.2"/>
    <row r="2053" s="1" customFormat="1" ht="12.75" x14ac:dyDescent="0.2"/>
    <row r="2054" s="1" customFormat="1" ht="12.75" x14ac:dyDescent="0.2"/>
    <row r="2055" s="1" customFormat="1" ht="12.75" x14ac:dyDescent="0.2"/>
    <row r="2056" s="1" customFormat="1" ht="12.75" x14ac:dyDescent="0.2"/>
    <row r="2057" s="1" customFormat="1" ht="12.75" x14ac:dyDescent="0.2"/>
    <row r="2058" s="1" customFormat="1" ht="12.75" x14ac:dyDescent="0.2"/>
    <row r="2059" s="1" customFormat="1" ht="12.75" x14ac:dyDescent="0.2"/>
    <row r="2060" s="1" customFormat="1" ht="12.75" x14ac:dyDescent="0.2"/>
    <row r="2061" s="1" customFormat="1" ht="12.75" x14ac:dyDescent="0.2"/>
    <row r="2062" s="1" customFormat="1" ht="12.75" x14ac:dyDescent="0.2"/>
    <row r="2063" s="1" customFormat="1" ht="12.75" x14ac:dyDescent="0.2"/>
    <row r="2064" s="1" customFormat="1" ht="12.75" x14ac:dyDescent="0.2"/>
    <row r="2065" s="1" customFormat="1" ht="12.75" x14ac:dyDescent="0.2"/>
    <row r="2066" s="1" customFormat="1" ht="12.75" x14ac:dyDescent="0.2"/>
    <row r="2067" s="1" customFormat="1" ht="12.75" x14ac:dyDescent="0.2"/>
    <row r="2068" s="1" customFormat="1" ht="12.75" x14ac:dyDescent="0.2"/>
    <row r="2069" s="1" customFormat="1" ht="12.75" x14ac:dyDescent="0.2"/>
    <row r="2070" s="1" customFormat="1" ht="12.75" x14ac:dyDescent="0.2"/>
    <row r="2071" s="1" customFormat="1" ht="12.75" x14ac:dyDescent="0.2"/>
    <row r="2072" s="1" customFormat="1" ht="12.75" x14ac:dyDescent="0.2"/>
    <row r="2073" s="1" customFormat="1" ht="12.75" x14ac:dyDescent="0.2"/>
    <row r="2074" s="1" customFormat="1" ht="12.75" x14ac:dyDescent="0.2"/>
    <row r="2075" s="1" customFormat="1" ht="12.75" x14ac:dyDescent="0.2"/>
    <row r="2076" s="1" customFormat="1" ht="12.75" x14ac:dyDescent="0.2"/>
    <row r="2077" s="1" customFormat="1" ht="12.75" x14ac:dyDescent="0.2"/>
    <row r="2078" s="1" customFormat="1" ht="12.75" x14ac:dyDescent="0.2"/>
    <row r="2079" s="1" customFormat="1" ht="12.75" x14ac:dyDescent="0.2"/>
    <row r="2080" s="1" customFormat="1" ht="12.75" x14ac:dyDescent="0.2"/>
    <row r="2081" s="1" customFormat="1" ht="12.75" x14ac:dyDescent="0.2"/>
    <row r="2082" s="1" customFormat="1" ht="12.75" x14ac:dyDescent="0.2"/>
    <row r="2083" s="1" customFormat="1" ht="12.75" x14ac:dyDescent="0.2"/>
    <row r="2084" s="1" customFormat="1" ht="12.75" x14ac:dyDescent="0.2"/>
    <row r="2085" s="1" customFormat="1" ht="12.75" x14ac:dyDescent="0.2"/>
    <row r="2086" s="1" customFormat="1" ht="12.75" x14ac:dyDescent="0.2"/>
    <row r="2087" s="1" customFormat="1" ht="12.75" x14ac:dyDescent="0.2"/>
    <row r="2088" s="1" customFormat="1" ht="12.75" x14ac:dyDescent="0.2"/>
    <row r="2089" s="1" customFormat="1" ht="12.75" x14ac:dyDescent="0.2"/>
    <row r="2090" s="1" customFormat="1" ht="12.75" x14ac:dyDescent="0.2"/>
    <row r="2091" s="1" customFormat="1" ht="12.75" x14ac:dyDescent="0.2"/>
    <row r="2092" s="1" customFormat="1" ht="12.75" x14ac:dyDescent="0.2"/>
    <row r="2093" s="1" customFormat="1" ht="12.75" x14ac:dyDescent="0.2"/>
    <row r="2094" s="1" customFormat="1" ht="12.75" x14ac:dyDescent="0.2"/>
    <row r="2095" s="1" customFormat="1" ht="12.75" x14ac:dyDescent="0.2"/>
    <row r="2096" s="1" customFormat="1" ht="12.75" x14ac:dyDescent="0.2"/>
    <row r="2097" s="1" customFormat="1" ht="12.75" x14ac:dyDescent="0.2"/>
    <row r="2098" s="1" customFormat="1" ht="12.75" x14ac:dyDescent="0.2"/>
    <row r="2099" s="1" customFormat="1" ht="12.75" x14ac:dyDescent="0.2"/>
    <row r="2100" s="1" customFormat="1" ht="12.75" x14ac:dyDescent="0.2"/>
    <row r="2101" s="1" customFormat="1" ht="12.75" x14ac:dyDescent="0.2"/>
    <row r="2102" s="1" customFormat="1" ht="12.75" x14ac:dyDescent="0.2"/>
    <row r="2103" s="1" customFormat="1" ht="12.75" x14ac:dyDescent="0.2"/>
    <row r="2104" s="1" customFormat="1" ht="12.75" x14ac:dyDescent="0.2"/>
    <row r="2105" s="1" customFormat="1" ht="12.75" x14ac:dyDescent="0.2"/>
    <row r="2106" s="1" customFormat="1" ht="12.75" x14ac:dyDescent="0.2"/>
    <row r="2107" s="1" customFormat="1" ht="12.75" x14ac:dyDescent="0.2"/>
    <row r="2108" s="1" customFormat="1" ht="12.75" x14ac:dyDescent="0.2"/>
    <row r="2109" s="1" customFormat="1" ht="12.75" x14ac:dyDescent="0.2"/>
    <row r="2110" s="1" customFormat="1" ht="12.75" x14ac:dyDescent="0.2"/>
    <row r="2111" s="1" customFormat="1" ht="12.75" x14ac:dyDescent="0.2"/>
    <row r="2112" s="1" customFormat="1" ht="12.75" x14ac:dyDescent="0.2"/>
    <row r="2113" s="1" customFormat="1" ht="12.75" x14ac:dyDescent="0.2"/>
    <row r="2114" s="1" customFormat="1" ht="12.75" x14ac:dyDescent="0.2"/>
    <row r="2115" s="1" customFormat="1" ht="12.75" x14ac:dyDescent="0.2"/>
    <row r="2116" s="1" customFormat="1" ht="12.75" x14ac:dyDescent="0.2"/>
    <row r="2117" s="1" customFormat="1" ht="12.75" x14ac:dyDescent="0.2"/>
    <row r="2118" s="1" customFormat="1" ht="12.75" x14ac:dyDescent="0.2"/>
    <row r="2119" s="1" customFormat="1" ht="12.75" x14ac:dyDescent="0.2"/>
    <row r="2120" s="1" customFormat="1" ht="12.75" x14ac:dyDescent="0.2"/>
    <row r="2121" s="1" customFormat="1" ht="12.75" x14ac:dyDescent="0.2"/>
    <row r="2122" s="1" customFormat="1" ht="12.75" x14ac:dyDescent="0.2"/>
    <row r="2123" s="1" customFormat="1" ht="12.75" x14ac:dyDescent="0.2"/>
    <row r="2124" s="1" customFormat="1" ht="12.75" x14ac:dyDescent="0.2"/>
    <row r="2125" s="1" customFormat="1" ht="12.75" x14ac:dyDescent="0.2"/>
    <row r="2126" s="1" customFormat="1" ht="12.75" x14ac:dyDescent="0.2"/>
    <row r="2127" s="1" customFormat="1" ht="12.75" x14ac:dyDescent="0.2"/>
    <row r="2128" s="1" customFormat="1" ht="12.75" x14ac:dyDescent="0.2"/>
    <row r="2129" s="1" customFormat="1" ht="12.75" x14ac:dyDescent="0.2"/>
    <row r="2130" s="1" customFormat="1" ht="12.75" x14ac:dyDescent="0.2"/>
    <row r="2131" s="1" customFormat="1" ht="12.75" x14ac:dyDescent="0.2"/>
    <row r="2132" s="1" customFormat="1" ht="12.75" x14ac:dyDescent="0.2"/>
    <row r="2133" s="1" customFormat="1" ht="12.75" x14ac:dyDescent="0.2"/>
    <row r="2134" s="1" customFormat="1" ht="12.75" x14ac:dyDescent="0.2"/>
    <row r="2135" s="1" customFormat="1" ht="12.75" x14ac:dyDescent="0.2"/>
    <row r="2136" s="1" customFormat="1" ht="12.75" x14ac:dyDescent="0.2"/>
    <row r="2137" s="1" customFormat="1" ht="12.75" x14ac:dyDescent="0.2"/>
    <row r="2138" s="1" customFormat="1" ht="12.75" x14ac:dyDescent="0.2"/>
    <row r="2139" s="1" customFormat="1" ht="12.75" x14ac:dyDescent="0.2"/>
    <row r="2140" s="1" customFormat="1" ht="12.75" x14ac:dyDescent="0.2"/>
    <row r="2141" s="1" customFormat="1" ht="12.75" x14ac:dyDescent="0.2"/>
    <row r="2142" s="1" customFormat="1" ht="12.75" x14ac:dyDescent="0.2"/>
    <row r="2143" s="1" customFormat="1" ht="12.75" x14ac:dyDescent="0.2"/>
    <row r="2144" s="1" customFormat="1" ht="12.75" x14ac:dyDescent="0.2"/>
    <row r="2145" s="1" customFormat="1" ht="12.75" x14ac:dyDescent="0.2"/>
    <row r="2146" s="1" customFormat="1" ht="12.75" x14ac:dyDescent="0.2"/>
    <row r="2147" s="1" customFormat="1" ht="12.75" x14ac:dyDescent="0.2"/>
    <row r="2148" s="1" customFormat="1" ht="12.75" x14ac:dyDescent="0.2"/>
    <row r="2149" s="1" customFormat="1" ht="12.75" x14ac:dyDescent="0.2"/>
    <row r="2150" s="1" customFormat="1" ht="12.75" x14ac:dyDescent="0.2"/>
    <row r="2151" s="1" customFormat="1" ht="12.75" x14ac:dyDescent="0.2"/>
    <row r="2152" s="1" customFormat="1" ht="12.75" x14ac:dyDescent="0.2"/>
    <row r="2153" s="1" customFormat="1" ht="12.75" x14ac:dyDescent="0.2"/>
    <row r="2154" s="1" customFormat="1" ht="12.75" x14ac:dyDescent="0.2"/>
    <row r="2155" s="1" customFormat="1" ht="12.75" x14ac:dyDescent="0.2"/>
    <row r="2156" s="1" customFormat="1" ht="12.75" x14ac:dyDescent="0.2"/>
    <row r="2157" s="1" customFormat="1" ht="12.75" x14ac:dyDescent="0.2"/>
    <row r="2158" s="1" customFormat="1" ht="12.75" x14ac:dyDescent="0.2"/>
    <row r="2159" s="1" customFormat="1" ht="12.75" x14ac:dyDescent="0.2"/>
    <row r="2160" s="1" customFormat="1" ht="12.75" x14ac:dyDescent="0.2"/>
    <row r="2161" s="1" customFormat="1" ht="12.75" x14ac:dyDescent="0.2"/>
    <row r="2162" s="1" customFormat="1" ht="12.75" x14ac:dyDescent="0.2"/>
    <row r="2163" s="1" customFormat="1" ht="12.75" x14ac:dyDescent="0.2"/>
    <row r="2164" s="1" customFormat="1" ht="12.75" x14ac:dyDescent="0.2"/>
    <row r="2165" s="1" customFormat="1" ht="12.75" x14ac:dyDescent="0.2"/>
    <row r="2166" s="1" customFormat="1" ht="12.75" x14ac:dyDescent="0.2"/>
    <row r="2167" s="1" customFormat="1" ht="12.75" x14ac:dyDescent="0.2"/>
    <row r="2168" s="1" customFormat="1" ht="12.75" x14ac:dyDescent="0.2"/>
    <row r="2169" s="1" customFormat="1" ht="12.75" x14ac:dyDescent="0.2"/>
    <row r="2170" s="1" customFormat="1" ht="12.75" x14ac:dyDescent="0.2"/>
    <row r="2171" s="1" customFormat="1" ht="12.75" x14ac:dyDescent="0.2"/>
    <row r="2172" s="1" customFormat="1" ht="12.75" x14ac:dyDescent="0.2"/>
    <row r="2173" s="1" customFormat="1" ht="12.75" x14ac:dyDescent="0.2"/>
    <row r="2174" s="1" customFormat="1" ht="12.75" x14ac:dyDescent="0.2"/>
    <row r="2175" s="1" customFormat="1" ht="12.75" x14ac:dyDescent="0.2"/>
    <row r="2176" s="1" customFormat="1" ht="12.75" x14ac:dyDescent="0.2"/>
    <row r="2177" s="1" customFormat="1" ht="12.75" x14ac:dyDescent="0.2"/>
    <row r="2178" s="1" customFormat="1" ht="12.75" x14ac:dyDescent="0.2"/>
    <row r="2179" s="1" customFormat="1" ht="12.75" x14ac:dyDescent="0.2"/>
    <row r="2180" s="1" customFormat="1" ht="12.75" x14ac:dyDescent="0.2"/>
    <row r="2181" s="1" customFormat="1" ht="12.75" x14ac:dyDescent="0.2"/>
    <row r="2182" s="1" customFormat="1" ht="12.75" x14ac:dyDescent="0.2"/>
    <row r="2183" s="1" customFormat="1" ht="12.75" x14ac:dyDescent="0.2"/>
    <row r="2184" s="1" customFormat="1" ht="12.75" x14ac:dyDescent="0.2"/>
    <row r="2185" s="1" customFormat="1" ht="12.75" x14ac:dyDescent="0.2"/>
    <row r="2186" s="1" customFormat="1" ht="12.75" x14ac:dyDescent="0.2"/>
    <row r="2187" s="1" customFormat="1" ht="12.75" x14ac:dyDescent="0.2"/>
    <row r="2188" s="1" customFormat="1" ht="12.75" x14ac:dyDescent="0.2"/>
    <row r="2189" s="1" customFormat="1" ht="12.75" x14ac:dyDescent="0.2"/>
    <row r="2190" s="1" customFormat="1" ht="12.75" x14ac:dyDescent="0.2"/>
    <row r="2191" s="1" customFormat="1" ht="12.75" x14ac:dyDescent="0.2"/>
    <row r="2192" s="1" customFormat="1" ht="12.75" x14ac:dyDescent="0.2"/>
    <row r="2193" s="1" customFormat="1" ht="12.75" x14ac:dyDescent="0.2"/>
    <row r="2194" s="1" customFormat="1" ht="12.75" x14ac:dyDescent="0.2"/>
    <row r="2195" s="1" customFormat="1" ht="12.75" x14ac:dyDescent="0.2"/>
    <row r="2196" s="1" customFormat="1" ht="12.75" x14ac:dyDescent="0.2"/>
    <row r="2197" s="1" customFormat="1" ht="12.75" x14ac:dyDescent="0.2"/>
    <row r="2198" s="1" customFormat="1" ht="12.75" x14ac:dyDescent="0.2"/>
    <row r="2199" s="1" customFormat="1" ht="12.75" x14ac:dyDescent="0.2"/>
    <row r="2200" s="1" customFormat="1" ht="12.75" x14ac:dyDescent="0.2"/>
    <row r="2201" s="1" customFormat="1" ht="12.75" x14ac:dyDescent="0.2"/>
    <row r="2202" s="1" customFormat="1" ht="12.75" x14ac:dyDescent="0.2"/>
    <row r="2203" s="1" customFormat="1" ht="12.75" x14ac:dyDescent="0.2"/>
    <row r="2204" s="1" customFormat="1" ht="12.75" x14ac:dyDescent="0.2"/>
    <row r="2205" s="1" customFormat="1" ht="12.75" x14ac:dyDescent="0.2"/>
    <row r="2206" s="1" customFormat="1" ht="12.75" x14ac:dyDescent="0.2"/>
    <row r="2207" s="1" customFormat="1" ht="12.75" x14ac:dyDescent="0.2"/>
    <row r="2208" s="1" customFormat="1" ht="12.75" x14ac:dyDescent="0.2"/>
    <row r="2209" s="1" customFormat="1" ht="12.75" x14ac:dyDescent="0.2"/>
    <row r="2210" s="1" customFormat="1" ht="12.75" x14ac:dyDescent="0.2"/>
    <row r="2211" s="1" customFormat="1" ht="12.75" x14ac:dyDescent="0.2"/>
    <row r="2212" s="1" customFormat="1" ht="12.75" x14ac:dyDescent="0.2"/>
    <row r="2213" s="1" customFormat="1" ht="12.75" x14ac:dyDescent="0.2"/>
    <row r="2214" s="1" customFormat="1" ht="12.75" x14ac:dyDescent="0.2"/>
    <row r="2215" s="1" customFormat="1" ht="12.75" x14ac:dyDescent="0.2"/>
    <row r="2216" s="1" customFormat="1" ht="12.75" x14ac:dyDescent="0.2"/>
    <row r="2217" s="1" customFormat="1" ht="12.75" x14ac:dyDescent="0.2"/>
    <row r="2218" s="1" customFormat="1" ht="12.75" x14ac:dyDescent="0.2"/>
    <row r="2219" s="1" customFormat="1" ht="12.75" x14ac:dyDescent="0.2"/>
    <row r="2220" s="1" customFormat="1" ht="12.75" x14ac:dyDescent="0.2"/>
    <row r="2221" s="1" customFormat="1" ht="12.75" x14ac:dyDescent="0.2"/>
    <row r="2222" s="1" customFormat="1" ht="12.75" x14ac:dyDescent="0.2"/>
    <row r="2223" s="1" customFormat="1" ht="12.75" x14ac:dyDescent="0.2"/>
    <row r="2224" s="1" customFormat="1" ht="12.75" x14ac:dyDescent="0.2"/>
    <row r="2225" s="1" customFormat="1" ht="12.75" x14ac:dyDescent="0.2"/>
    <row r="2226" s="1" customFormat="1" ht="12.75" x14ac:dyDescent="0.2"/>
    <row r="2227" s="1" customFormat="1" ht="12.75" x14ac:dyDescent="0.2"/>
    <row r="2228" s="1" customFormat="1" ht="12.75" x14ac:dyDescent="0.2"/>
    <row r="2229" s="1" customFormat="1" ht="12.75" x14ac:dyDescent="0.2"/>
    <row r="2230" s="1" customFormat="1" ht="12.75" x14ac:dyDescent="0.2"/>
    <row r="2231" s="1" customFormat="1" ht="12.75" x14ac:dyDescent="0.2"/>
    <row r="2232" s="1" customFormat="1" ht="12.75" x14ac:dyDescent="0.2"/>
    <row r="2233" s="1" customFormat="1" ht="12.75" x14ac:dyDescent="0.2"/>
    <row r="2234" s="1" customFormat="1" ht="12.75" x14ac:dyDescent="0.2"/>
    <row r="2235" s="1" customFormat="1" ht="12.75" x14ac:dyDescent="0.2"/>
    <row r="2236" s="1" customFormat="1" ht="12.75" x14ac:dyDescent="0.2"/>
    <row r="2237" s="1" customFormat="1" ht="12.75" x14ac:dyDescent="0.2"/>
    <row r="2238" s="1" customFormat="1" ht="12.75" x14ac:dyDescent="0.2"/>
    <row r="2239" s="1" customFormat="1" ht="12.75" x14ac:dyDescent="0.2"/>
    <row r="2240" s="1" customFormat="1" ht="12.75" x14ac:dyDescent="0.2"/>
    <row r="2241" s="1" customFormat="1" ht="12.75" x14ac:dyDescent="0.2"/>
    <row r="2242" s="1" customFormat="1" ht="12.75" x14ac:dyDescent="0.2"/>
    <row r="2243" s="1" customFormat="1" ht="12.75" x14ac:dyDescent="0.2"/>
    <row r="2244" s="1" customFormat="1" ht="12.75" x14ac:dyDescent="0.2"/>
    <row r="2245" s="1" customFormat="1" ht="12.75" x14ac:dyDescent="0.2"/>
    <row r="2246" s="1" customFormat="1" ht="12.75" x14ac:dyDescent="0.2"/>
    <row r="2247" s="1" customFormat="1" ht="12.75" x14ac:dyDescent="0.2"/>
    <row r="2248" s="1" customFormat="1" ht="12.75" x14ac:dyDescent="0.2"/>
    <row r="2249" s="1" customFormat="1" ht="12.75" x14ac:dyDescent="0.2"/>
    <row r="2250" s="1" customFormat="1" ht="12.75" x14ac:dyDescent="0.2"/>
    <row r="2251" s="1" customFormat="1" ht="12.75" x14ac:dyDescent="0.2"/>
    <row r="2252" s="1" customFormat="1" ht="12.75" x14ac:dyDescent="0.2"/>
    <row r="2253" s="1" customFormat="1" ht="12.75" x14ac:dyDescent="0.2"/>
    <row r="2254" s="1" customFormat="1" ht="12.75" x14ac:dyDescent="0.2"/>
    <row r="2255" s="1" customFormat="1" ht="12.75" x14ac:dyDescent="0.2"/>
    <row r="2256" s="1" customFormat="1" ht="12.75" x14ac:dyDescent="0.2"/>
    <row r="2257" s="1" customFormat="1" ht="12.75" x14ac:dyDescent="0.2"/>
    <row r="2258" s="1" customFormat="1" ht="12.75" x14ac:dyDescent="0.2"/>
    <row r="2259" s="1" customFormat="1" ht="12.75" x14ac:dyDescent="0.2"/>
    <row r="2260" s="1" customFormat="1" ht="12.75" x14ac:dyDescent="0.2"/>
    <row r="2261" s="1" customFormat="1" ht="12.75" x14ac:dyDescent="0.2"/>
    <row r="2262" s="1" customFormat="1" ht="12.75" x14ac:dyDescent="0.2"/>
    <row r="2263" s="1" customFormat="1" ht="12.75" x14ac:dyDescent="0.2"/>
    <row r="2264" s="1" customFormat="1" ht="12.75" x14ac:dyDescent="0.2"/>
    <row r="2265" s="1" customFormat="1" ht="12.75" x14ac:dyDescent="0.2"/>
    <row r="2266" s="1" customFormat="1" ht="12.75" x14ac:dyDescent="0.2"/>
    <row r="2267" s="1" customFormat="1" ht="12.75" x14ac:dyDescent="0.2"/>
    <row r="2268" s="1" customFormat="1" ht="12.75" x14ac:dyDescent="0.2"/>
    <row r="2269" s="1" customFormat="1" ht="12.75" x14ac:dyDescent="0.2"/>
    <row r="2270" s="1" customFormat="1" ht="12.75" x14ac:dyDescent="0.2"/>
    <row r="2271" s="1" customFormat="1" ht="12.75" x14ac:dyDescent="0.2"/>
    <row r="2272" s="1" customFormat="1" ht="12.75" x14ac:dyDescent="0.2"/>
    <row r="2273" s="1" customFormat="1" ht="12.75" x14ac:dyDescent="0.2"/>
    <row r="2274" s="1" customFormat="1" ht="12.75" x14ac:dyDescent="0.2"/>
    <row r="2275" s="1" customFormat="1" ht="12.75" x14ac:dyDescent="0.2"/>
    <row r="2276" s="1" customFormat="1" ht="12.75" x14ac:dyDescent="0.2"/>
    <row r="2277" s="1" customFormat="1" ht="12.75" x14ac:dyDescent="0.2"/>
    <row r="2278" s="1" customFormat="1" ht="12.75" x14ac:dyDescent="0.2"/>
    <row r="2279" s="1" customFormat="1" ht="12.75" x14ac:dyDescent="0.2"/>
    <row r="2280" s="1" customFormat="1" ht="12.75" x14ac:dyDescent="0.2"/>
    <row r="2281" s="1" customFormat="1" ht="12.75" x14ac:dyDescent="0.2"/>
    <row r="2282" s="1" customFormat="1" ht="12.75" x14ac:dyDescent="0.2"/>
    <row r="2283" s="1" customFormat="1" ht="12.75" x14ac:dyDescent="0.2"/>
    <row r="2284" s="1" customFormat="1" ht="12.75" x14ac:dyDescent="0.2"/>
    <row r="2285" s="1" customFormat="1" ht="12.75" x14ac:dyDescent="0.2"/>
    <row r="2286" s="1" customFormat="1" ht="12.75" x14ac:dyDescent="0.2"/>
    <row r="2287" s="1" customFormat="1" ht="12.75" x14ac:dyDescent="0.2"/>
    <row r="2288" s="1" customFormat="1" ht="12.75" x14ac:dyDescent="0.2"/>
    <row r="2289" s="1" customFormat="1" ht="12.75" x14ac:dyDescent="0.2"/>
    <row r="2290" s="1" customFormat="1" ht="12.75" x14ac:dyDescent="0.2"/>
    <row r="2291" s="1" customFormat="1" ht="12.75" x14ac:dyDescent="0.2"/>
    <row r="2292" s="1" customFormat="1" ht="12.75" x14ac:dyDescent="0.2"/>
    <row r="2293" s="1" customFormat="1" ht="12.75" x14ac:dyDescent="0.2"/>
    <row r="2294" s="1" customFormat="1" ht="12.75" x14ac:dyDescent="0.2"/>
    <row r="2295" s="1" customFormat="1" ht="12.75" x14ac:dyDescent="0.2"/>
    <row r="2296" s="1" customFormat="1" ht="12.75" x14ac:dyDescent="0.2"/>
    <row r="2297" s="1" customFormat="1" ht="12.75" x14ac:dyDescent="0.2"/>
    <row r="2298" s="1" customFormat="1" ht="12.75" x14ac:dyDescent="0.2"/>
    <row r="2299" s="1" customFormat="1" ht="12.75" x14ac:dyDescent="0.2"/>
    <row r="2300" s="1" customFormat="1" ht="12.75" x14ac:dyDescent="0.2"/>
    <row r="2301" s="1" customFormat="1" ht="12.75" x14ac:dyDescent="0.2"/>
    <row r="2302" s="1" customFormat="1" ht="12.75" x14ac:dyDescent="0.2"/>
    <row r="2303" s="1" customFormat="1" ht="12.75" x14ac:dyDescent="0.2"/>
    <row r="2304" s="1" customFormat="1" ht="12.75" x14ac:dyDescent="0.2"/>
    <row r="2305" s="1" customFormat="1" ht="12.75" x14ac:dyDescent="0.2"/>
    <row r="2306" s="1" customFormat="1" ht="12.75" x14ac:dyDescent="0.2"/>
    <row r="2307" s="1" customFormat="1" ht="12.75" x14ac:dyDescent="0.2"/>
    <row r="2308" s="1" customFormat="1" ht="12.75" x14ac:dyDescent="0.2"/>
    <row r="2309" s="1" customFormat="1" ht="12.75" x14ac:dyDescent="0.2"/>
    <row r="2310" s="1" customFormat="1" ht="12.75" x14ac:dyDescent="0.2"/>
    <row r="2311" s="1" customFormat="1" ht="12.75" x14ac:dyDescent="0.2"/>
    <row r="2312" s="1" customFormat="1" ht="12.75" x14ac:dyDescent="0.2"/>
    <row r="2313" s="1" customFormat="1" ht="12.75" x14ac:dyDescent="0.2"/>
    <row r="2314" s="1" customFormat="1" ht="12.75" x14ac:dyDescent="0.2"/>
    <row r="2315" s="1" customFormat="1" ht="12.75" x14ac:dyDescent="0.2"/>
    <row r="2316" s="1" customFormat="1" ht="12.75" x14ac:dyDescent="0.2"/>
    <row r="2317" s="1" customFormat="1" ht="12.75" x14ac:dyDescent="0.2"/>
    <row r="2318" s="1" customFormat="1" ht="12.75" x14ac:dyDescent="0.2"/>
    <row r="2319" s="1" customFormat="1" ht="12.75" x14ac:dyDescent="0.2"/>
    <row r="2320" s="1" customFormat="1" ht="12.75" x14ac:dyDescent="0.2"/>
    <row r="2321" s="1" customFormat="1" ht="12.75" x14ac:dyDescent="0.2"/>
    <row r="2322" s="1" customFormat="1" ht="12.75" x14ac:dyDescent="0.2"/>
    <row r="2323" s="1" customFormat="1" ht="12.75" x14ac:dyDescent="0.2"/>
    <row r="2324" s="1" customFormat="1" ht="12.75" x14ac:dyDescent="0.2"/>
    <row r="2325" s="1" customFormat="1" ht="12.75" x14ac:dyDescent="0.2"/>
    <row r="2326" s="1" customFormat="1" ht="12.75" x14ac:dyDescent="0.2"/>
    <row r="2327" s="1" customFormat="1" ht="12.75" x14ac:dyDescent="0.2"/>
    <row r="2328" s="1" customFormat="1" ht="12.75" x14ac:dyDescent="0.2"/>
    <row r="2329" s="1" customFormat="1" ht="12.75" x14ac:dyDescent="0.2"/>
    <row r="2330" s="1" customFormat="1" ht="12.75" x14ac:dyDescent="0.2"/>
    <row r="2331" s="1" customFormat="1" ht="12.75" x14ac:dyDescent="0.2"/>
    <row r="2332" s="1" customFormat="1" ht="12.75" x14ac:dyDescent="0.2"/>
    <row r="2333" s="1" customFormat="1" ht="12.75" x14ac:dyDescent="0.2"/>
    <row r="2334" s="1" customFormat="1" ht="12.75" x14ac:dyDescent="0.2"/>
    <row r="2335" s="1" customFormat="1" ht="12.75" x14ac:dyDescent="0.2"/>
    <row r="2336" s="1" customFormat="1" ht="12.75" x14ac:dyDescent="0.2"/>
    <row r="2337" s="1" customFormat="1" ht="12.75" x14ac:dyDescent="0.2"/>
    <row r="2338" s="1" customFormat="1" ht="12.75" x14ac:dyDescent="0.2"/>
    <row r="2339" s="1" customFormat="1" ht="12.75" x14ac:dyDescent="0.2"/>
    <row r="2340" s="1" customFormat="1" ht="12.75" x14ac:dyDescent="0.2"/>
    <row r="2341" s="1" customFormat="1" ht="12.75" x14ac:dyDescent="0.2"/>
    <row r="2342" s="1" customFormat="1" ht="12.75" x14ac:dyDescent="0.2"/>
    <row r="2343" s="1" customFormat="1" ht="12.75" x14ac:dyDescent="0.2"/>
    <row r="2344" s="1" customFormat="1" ht="12.75" x14ac:dyDescent="0.2"/>
    <row r="2345" s="1" customFormat="1" ht="12.75" x14ac:dyDescent="0.2"/>
    <row r="2346" s="1" customFormat="1" ht="12.75" x14ac:dyDescent="0.2"/>
    <row r="2347" s="1" customFormat="1" ht="12.75" x14ac:dyDescent="0.2"/>
    <row r="2348" s="1" customFormat="1" ht="12.75" x14ac:dyDescent="0.2"/>
    <row r="2349" s="1" customFormat="1" ht="12.75" x14ac:dyDescent="0.2"/>
    <row r="2350" s="1" customFormat="1" ht="12.75" x14ac:dyDescent="0.2"/>
    <row r="2351" s="1" customFormat="1" ht="12.75" x14ac:dyDescent="0.2"/>
    <row r="2352" s="1" customFormat="1" ht="12.75" x14ac:dyDescent="0.2"/>
    <row r="2353" s="1" customFormat="1" ht="12.75" x14ac:dyDescent="0.2"/>
    <row r="2354" s="1" customFormat="1" ht="12.75" x14ac:dyDescent="0.2"/>
    <row r="2355" s="1" customFormat="1" ht="12.75" x14ac:dyDescent="0.2"/>
    <row r="2356" s="1" customFormat="1" ht="12.75" x14ac:dyDescent="0.2"/>
    <row r="2357" s="1" customFormat="1" ht="12.75" x14ac:dyDescent="0.2"/>
    <row r="2358" s="1" customFormat="1" ht="12.75" x14ac:dyDescent="0.2"/>
    <row r="2359" s="1" customFormat="1" ht="12.75" x14ac:dyDescent="0.2"/>
    <row r="2360" s="1" customFormat="1" ht="12.75" x14ac:dyDescent="0.2"/>
    <row r="2361" s="1" customFormat="1" ht="12.75" x14ac:dyDescent="0.2"/>
    <row r="2362" s="1" customFormat="1" ht="12.75" x14ac:dyDescent="0.2"/>
    <row r="2363" s="1" customFormat="1" ht="12.75" x14ac:dyDescent="0.2"/>
    <row r="2364" s="1" customFormat="1" ht="12.75" x14ac:dyDescent="0.2"/>
    <row r="2365" s="1" customFormat="1" ht="12.75" x14ac:dyDescent="0.2"/>
    <row r="2366" s="1" customFormat="1" ht="12.75" x14ac:dyDescent="0.2"/>
    <row r="2367" s="1" customFormat="1" ht="12.75" x14ac:dyDescent="0.2"/>
    <row r="2368" s="1" customFormat="1" ht="12.75" x14ac:dyDescent="0.2"/>
    <row r="2369" s="1" customFormat="1" ht="12.75" x14ac:dyDescent="0.2"/>
    <row r="2370" s="1" customFormat="1" ht="12.75" x14ac:dyDescent="0.2"/>
    <row r="2371" s="1" customFormat="1" ht="12.75" x14ac:dyDescent="0.2"/>
    <row r="2372" s="1" customFormat="1" ht="12.75" x14ac:dyDescent="0.2"/>
    <row r="2373" s="1" customFormat="1" ht="12.75" x14ac:dyDescent="0.2"/>
    <row r="2374" s="1" customFormat="1" ht="12.75" x14ac:dyDescent="0.2"/>
    <row r="2375" s="1" customFormat="1" ht="12.75" x14ac:dyDescent="0.2"/>
    <row r="2376" s="1" customFormat="1" ht="12.75" x14ac:dyDescent="0.2"/>
    <row r="2377" s="1" customFormat="1" ht="12.75" x14ac:dyDescent="0.2"/>
    <row r="2378" s="1" customFormat="1" ht="12.75" x14ac:dyDescent="0.2"/>
    <row r="2379" s="1" customFormat="1" ht="12.75" x14ac:dyDescent="0.2"/>
    <row r="2380" s="1" customFormat="1" ht="12.75" x14ac:dyDescent="0.2"/>
    <row r="2381" s="1" customFormat="1" ht="12.75" x14ac:dyDescent="0.2"/>
    <row r="2382" s="1" customFormat="1" ht="12.75" x14ac:dyDescent="0.2"/>
    <row r="2383" s="1" customFormat="1" ht="12.75" x14ac:dyDescent="0.2"/>
    <row r="2384" s="1" customFormat="1" ht="12.75" x14ac:dyDescent="0.2"/>
    <row r="2385" s="1" customFormat="1" ht="12.75" x14ac:dyDescent="0.2"/>
    <row r="2386" s="1" customFormat="1" ht="12.75" x14ac:dyDescent="0.2"/>
    <row r="2387" s="1" customFormat="1" ht="12.75" x14ac:dyDescent="0.2"/>
    <row r="2388" s="1" customFormat="1" ht="12.75" x14ac:dyDescent="0.2"/>
    <row r="2389" s="1" customFormat="1" ht="12.75" x14ac:dyDescent="0.2"/>
    <row r="2390" s="1" customFormat="1" ht="12.75" x14ac:dyDescent="0.2"/>
    <row r="2391" s="1" customFormat="1" ht="12.75" x14ac:dyDescent="0.2"/>
    <row r="2392" s="1" customFormat="1" ht="12.75" x14ac:dyDescent="0.2"/>
    <row r="2393" s="1" customFormat="1" ht="12.75" x14ac:dyDescent="0.2"/>
    <row r="2394" s="1" customFormat="1" ht="12.75" x14ac:dyDescent="0.2"/>
    <row r="2395" s="1" customFormat="1" ht="12.75" x14ac:dyDescent="0.2"/>
    <row r="2396" s="1" customFormat="1" ht="12.75" x14ac:dyDescent="0.2"/>
    <row r="2397" s="1" customFormat="1" ht="12.75" x14ac:dyDescent="0.2"/>
    <row r="2398" s="1" customFormat="1" ht="12.75" x14ac:dyDescent="0.2"/>
    <row r="2399" s="1" customFormat="1" ht="12.75" x14ac:dyDescent="0.2"/>
    <row r="2400" s="1" customFormat="1" ht="12.75" x14ac:dyDescent="0.2"/>
    <row r="2401" s="1" customFormat="1" ht="12.75" x14ac:dyDescent="0.2"/>
    <row r="2402" s="1" customFormat="1" ht="12.75" x14ac:dyDescent="0.2"/>
    <row r="2403" s="1" customFormat="1" ht="12.75" x14ac:dyDescent="0.2"/>
    <row r="2404" s="1" customFormat="1" ht="12.75" x14ac:dyDescent="0.2"/>
    <row r="2405" s="1" customFormat="1" ht="12.75" x14ac:dyDescent="0.2"/>
    <row r="2406" s="1" customFormat="1" ht="12.75" x14ac:dyDescent="0.2"/>
    <row r="2407" s="1" customFormat="1" ht="12.75" x14ac:dyDescent="0.2"/>
    <row r="2408" s="1" customFormat="1" ht="12.75" x14ac:dyDescent="0.2"/>
    <row r="2409" s="1" customFormat="1" ht="12.75" x14ac:dyDescent="0.2"/>
    <row r="2410" s="1" customFormat="1" ht="12.75" x14ac:dyDescent="0.2"/>
    <row r="2411" s="1" customFormat="1" ht="12.75" x14ac:dyDescent="0.2"/>
    <row r="2412" s="1" customFormat="1" ht="12.75" x14ac:dyDescent="0.2"/>
    <row r="2413" s="1" customFormat="1" ht="12.75" x14ac:dyDescent="0.2"/>
    <row r="2414" s="1" customFormat="1" ht="12.75" x14ac:dyDescent="0.2"/>
    <row r="2415" s="1" customFormat="1" ht="12.75" x14ac:dyDescent="0.2"/>
    <row r="2416" s="1" customFormat="1" ht="12.75" x14ac:dyDescent="0.2"/>
    <row r="2417" s="1" customFormat="1" ht="12.75" x14ac:dyDescent="0.2"/>
    <row r="2418" s="1" customFormat="1" ht="12.75" x14ac:dyDescent="0.2"/>
    <row r="2419" s="1" customFormat="1" ht="12.75" x14ac:dyDescent="0.2"/>
    <row r="2420" s="1" customFormat="1" ht="12.75" x14ac:dyDescent="0.2"/>
    <row r="2421" s="1" customFormat="1" ht="12.75" x14ac:dyDescent="0.2"/>
    <row r="2422" s="1" customFormat="1" ht="12.75" x14ac:dyDescent="0.2"/>
    <row r="2423" s="1" customFormat="1" ht="12.75" x14ac:dyDescent="0.2"/>
    <row r="2424" s="1" customFormat="1" ht="12.75" x14ac:dyDescent="0.2"/>
    <row r="2425" s="1" customFormat="1" ht="12.75" x14ac:dyDescent="0.2"/>
    <row r="2426" s="1" customFormat="1" ht="12.75" x14ac:dyDescent="0.2"/>
    <row r="2427" s="1" customFormat="1" ht="12.75" x14ac:dyDescent="0.2"/>
    <row r="2428" s="1" customFormat="1" ht="12.75" x14ac:dyDescent="0.2"/>
    <row r="2429" s="1" customFormat="1" ht="12.75" x14ac:dyDescent="0.2"/>
    <row r="2430" s="1" customFormat="1" ht="12.75" x14ac:dyDescent="0.2"/>
    <row r="2431" s="1" customFormat="1" ht="12.75" x14ac:dyDescent="0.2"/>
    <row r="2432" s="1" customFormat="1" ht="12.75" x14ac:dyDescent="0.2"/>
    <row r="2433" s="1" customFormat="1" ht="12.75" x14ac:dyDescent="0.2"/>
    <row r="2434" s="1" customFormat="1" ht="12.75" x14ac:dyDescent="0.2"/>
    <row r="2435" s="1" customFormat="1" ht="12.75" x14ac:dyDescent="0.2"/>
    <row r="2436" s="1" customFormat="1" ht="12.75" x14ac:dyDescent="0.2"/>
    <row r="2437" s="1" customFormat="1" ht="12.75" x14ac:dyDescent="0.2"/>
    <row r="2438" s="1" customFormat="1" ht="12.75" x14ac:dyDescent="0.2"/>
    <row r="2439" s="1" customFormat="1" ht="12.75" x14ac:dyDescent="0.2"/>
    <row r="2440" s="1" customFormat="1" ht="12.75" x14ac:dyDescent="0.2"/>
    <row r="2441" s="1" customFormat="1" ht="12.75" x14ac:dyDescent="0.2"/>
    <row r="2442" s="1" customFormat="1" ht="12.75" x14ac:dyDescent="0.2"/>
    <row r="2443" s="1" customFormat="1" ht="12.75" x14ac:dyDescent="0.2"/>
    <row r="2444" s="1" customFormat="1" ht="12.75" x14ac:dyDescent="0.2"/>
    <row r="2445" s="1" customFormat="1" ht="12.75" x14ac:dyDescent="0.2"/>
    <row r="2446" s="1" customFormat="1" ht="12.75" x14ac:dyDescent="0.2"/>
    <row r="2447" s="1" customFormat="1" ht="12.75" x14ac:dyDescent="0.2"/>
    <row r="2448" s="1" customFormat="1" ht="12.75" x14ac:dyDescent="0.2"/>
    <row r="2449" s="1" customFormat="1" ht="12.75" x14ac:dyDescent="0.2"/>
    <row r="2450" s="1" customFormat="1" ht="12.75" x14ac:dyDescent="0.2"/>
    <row r="2451" s="1" customFormat="1" ht="12.75" x14ac:dyDescent="0.2"/>
    <row r="2452" s="1" customFormat="1" ht="12.75" x14ac:dyDescent="0.2"/>
    <row r="2453" s="1" customFormat="1" ht="12.75" x14ac:dyDescent="0.2"/>
    <row r="2454" s="1" customFormat="1" ht="12.75" x14ac:dyDescent="0.2"/>
    <row r="2455" s="1" customFormat="1" ht="12.75" x14ac:dyDescent="0.2"/>
    <row r="2456" s="1" customFormat="1" ht="12.75" x14ac:dyDescent="0.2"/>
    <row r="2457" s="1" customFormat="1" ht="12.75" x14ac:dyDescent="0.2"/>
    <row r="2458" s="1" customFormat="1" ht="12.75" x14ac:dyDescent="0.2"/>
    <row r="2459" s="1" customFormat="1" ht="12.75" x14ac:dyDescent="0.2"/>
    <row r="2460" s="1" customFormat="1" ht="12.75" x14ac:dyDescent="0.2"/>
    <row r="2461" s="1" customFormat="1" ht="12.75" x14ac:dyDescent="0.2"/>
    <row r="2462" s="1" customFormat="1" ht="12.75" x14ac:dyDescent="0.2"/>
    <row r="2463" s="1" customFormat="1" ht="12.75" x14ac:dyDescent="0.2"/>
    <row r="2464" s="1" customFormat="1" ht="12.75" x14ac:dyDescent="0.2"/>
    <row r="2465" s="1" customFormat="1" ht="12.75" x14ac:dyDescent="0.2"/>
    <row r="2466" s="1" customFormat="1" ht="12.75" x14ac:dyDescent="0.2"/>
    <row r="2467" s="1" customFormat="1" ht="12.75" x14ac:dyDescent="0.2"/>
    <row r="2468" s="1" customFormat="1" ht="12.75" x14ac:dyDescent="0.2"/>
    <row r="2469" s="1" customFormat="1" ht="12.75" x14ac:dyDescent="0.2"/>
    <row r="2470" s="1" customFormat="1" ht="12.75" x14ac:dyDescent="0.2"/>
    <row r="2471" s="1" customFormat="1" ht="12.75" x14ac:dyDescent="0.2"/>
    <row r="2472" s="1" customFormat="1" ht="12.75" x14ac:dyDescent="0.2"/>
    <row r="2473" s="1" customFormat="1" ht="12.75" x14ac:dyDescent="0.2"/>
    <row r="2474" s="1" customFormat="1" ht="12.75" x14ac:dyDescent="0.2"/>
    <row r="2475" s="1" customFormat="1" ht="12.75" x14ac:dyDescent="0.2"/>
    <row r="2476" s="1" customFormat="1" ht="12.75" x14ac:dyDescent="0.2"/>
    <row r="2477" s="1" customFormat="1" ht="12.75" x14ac:dyDescent="0.2"/>
    <row r="2478" s="1" customFormat="1" ht="12.75" x14ac:dyDescent="0.2"/>
    <row r="2479" s="1" customFormat="1" ht="12.75" x14ac:dyDescent="0.2"/>
    <row r="2480" s="1" customFormat="1" ht="12.75" x14ac:dyDescent="0.2"/>
    <row r="2481" s="1" customFormat="1" ht="12.75" x14ac:dyDescent="0.2"/>
    <row r="2482" s="1" customFormat="1" ht="12.75" x14ac:dyDescent="0.2"/>
    <row r="2483" s="1" customFormat="1" ht="12.75" x14ac:dyDescent="0.2"/>
    <row r="2484" s="1" customFormat="1" ht="12.75" x14ac:dyDescent="0.2"/>
    <row r="2485" s="1" customFormat="1" ht="12.75" x14ac:dyDescent="0.2"/>
    <row r="2486" s="1" customFormat="1" ht="12.75" x14ac:dyDescent="0.2"/>
    <row r="2487" s="1" customFormat="1" ht="12.75" x14ac:dyDescent="0.2"/>
    <row r="2488" s="1" customFormat="1" ht="12.75" x14ac:dyDescent="0.2"/>
    <row r="2489" s="1" customFormat="1" ht="12.75" x14ac:dyDescent="0.2"/>
    <row r="2490" s="1" customFormat="1" ht="12.75" x14ac:dyDescent="0.2"/>
    <row r="2491" s="1" customFormat="1" ht="12.75" x14ac:dyDescent="0.2"/>
    <row r="2492" s="1" customFormat="1" ht="12.75" x14ac:dyDescent="0.2"/>
    <row r="2493" s="1" customFormat="1" ht="12.75" x14ac:dyDescent="0.2"/>
    <row r="2494" s="1" customFormat="1" ht="12.75" x14ac:dyDescent="0.2"/>
    <row r="2495" s="1" customFormat="1" ht="12.75" x14ac:dyDescent="0.2"/>
    <row r="2496" s="1" customFormat="1" ht="12.75" x14ac:dyDescent="0.2"/>
    <row r="2497" s="1" customFormat="1" ht="12.75" x14ac:dyDescent="0.2"/>
    <row r="2498" s="1" customFormat="1" ht="12.75" x14ac:dyDescent="0.2"/>
    <row r="2499" s="1" customFormat="1" ht="12.75" x14ac:dyDescent="0.2"/>
    <row r="2500" s="1" customFormat="1" ht="12.75" x14ac:dyDescent="0.2"/>
    <row r="2501" s="1" customFormat="1" ht="12.75" x14ac:dyDescent="0.2"/>
    <row r="2502" s="1" customFormat="1" ht="12.75" x14ac:dyDescent="0.2"/>
    <row r="2503" s="1" customFormat="1" ht="12.75" x14ac:dyDescent="0.2"/>
    <row r="2504" s="1" customFormat="1" ht="12.75" x14ac:dyDescent="0.2"/>
    <row r="2505" s="1" customFormat="1" ht="12.75" x14ac:dyDescent="0.2"/>
    <row r="2506" s="1" customFormat="1" ht="12.75" x14ac:dyDescent="0.2"/>
    <row r="2507" s="1" customFormat="1" ht="12.75" x14ac:dyDescent="0.2"/>
    <row r="2508" s="1" customFormat="1" ht="12.75" x14ac:dyDescent="0.2"/>
    <row r="2509" s="1" customFormat="1" ht="12.75" x14ac:dyDescent="0.2"/>
    <row r="2510" s="1" customFormat="1" ht="12.75" x14ac:dyDescent="0.2"/>
    <row r="2511" s="1" customFormat="1" ht="12.75" x14ac:dyDescent="0.2"/>
    <row r="2512" s="1" customFormat="1" ht="12.75" x14ac:dyDescent="0.2"/>
    <row r="2513" s="1" customFormat="1" ht="12.75" x14ac:dyDescent="0.2"/>
    <row r="2514" s="1" customFormat="1" ht="12.75" x14ac:dyDescent="0.2"/>
    <row r="2515" s="1" customFormat="1" ht="12.75" x14ac:dyDescent="0.2"/>
    <row r="2516" s="1" customFormat="1" ht="12.75" x14ac:dyDescent="0.2"/>
    <row r="2517" s="1" customFormat="1" ht="12.75" x14ac:dyDescent="0.2"/>
    <row r="2518" s="1" customFormat="1" ht="12.75" x14ac:dyDescent="0.2"/>
    <row r="2519" s="1" customFormat="1" ht="12.75" x14ac:dyDescent="0.2"/>
    <row r="2520" s="1" customFormat="1" ht="12.75" x14ac:dyDescent="0.2"/>
    <row r="2521" s="1" customFormat="1" ht="12.75" x14ac:dyDescent="0.2"/>
    <row r="2522" s="1" customFormat="1" ht="12.75" x14ac:dyDescent="0.2"/>
    <row r="2523" s="1" customFormat="1" ht="12.75" x14ac:dyDescent="0.2"/>
    <row r="2524" s="1" customFormat="1" ht="12.75" x14ac:dyDescent="0.2"/>
    <row r="2525" s="1" customFormat="1" ht="12.75" x14ac:dyDescent="0.2"/>
    <row r="2526" s="1" customFormat="1" ht="12.75" x14ac:dyDescent="0.2"/>
    <row r="2527" s="1" customFormat="1" ht="12.75" x14ac:dyDescent="0.2"/>
    <row r="2528" s="1" customFormat="1" ht="12.75" x14ac:dyDescent="0.2"/>
    <row r="2529" s="1" customFormat="1" ht="12.75" x14ac:dyDescent="0.2"/>
    <row r="2530" s="1" customFormat="1" ht="12.75" x14ac:dyDescent="0.2"/>
    <row r="2531" s="1" customFormat="1" ht="12.75" x14ac:dyDescent="0.2"/>
    <row r="2532" s="1" customFormat="1" ht="12.75" x14ac:dyDescent="0.2"/>
    <row r="2533" s="1" customFormat="1" ht="12.75" x14ac:dyDescent="0.2"/>
    <row r="2534" s="1" customFormat="1" ht="12.75" x14ac:dyDescent="0.2"/>
    <row r="2535" s="1" customFormat="1" ht="12.75" x14ac:dyDescent="0.2"/>
    <row r="2536" s="1" customFormat="1" ht="12.75" x14ac:dyDescent="0.2"/>
    <row r="2537" s="1" customFormat="1" ht="12.75" x14ac:dyDescent="0.2"/>
    <row r="2538" s="1" customFormat="1" ht="12.75" x14ac:dyDescent="0.2"/>
    <row r="2539" s="1" customFormat="1" ht="12.75" x14ac:dyDescent="0.2"/>
    <row r="2540" s="1" customFormat="1" ht="12.75" x14ac:dyDescent="0.2"/>
    <row r="2541" s="1" customFormat="1" ht="12.75" x14ac:dyDescent="0.2"/>
    <row r="2542" s="1" customFormat="1" ht="12.75" x14ac:dyDescent="0.2"/>
    <row r="2543" s="1" customFormat="1" ht="12.75" x14ac:dyDescent="0.2"/>
    <row r="2544" s="1" customFormat="1" ht="12.75" x14ac:dyDescent="0.2"/>
    <row r="2545" s="1" customFormat="1" ht="12.75" x14ac:dyDescent="0.2"/>
    <row r="2546" s="1" customFormat="1" ht="12.75" x14ac:dyDescent="0.2"/>
    <row r="2547" s="1" customFormat="1" ht="12.75" x14ac:dyDescent="0.2"/>
    <row r="2548" s="1" customFormat="1" ht="12.75" x14ac:dyDescent="0.2"/>
    <row r="2549" s="1" customFormat="1" ht="12.75" x14ac:dyDescent="0.2"/>
    <row r="2550" s="1" customFormat="1" ht="12.75" x14ac:dyDescent="0.2"/>
    <row r="2551" s="1" customFormat="1" ht="12.75" x14ac:dyDescent="0.2"/>
    <row r="2552" s="1" customFormat="1" ht="12.75" x14ac:dyDescent="0.2"/>
    <row r="2553" s="1" customFormat="1" ht="12.75" x14ac:dyDescent="0.2"/>
    <row r="2554" s="1" customFormat="1" ht="12.75" x14ac:dyDescent="0.2"/>
    <row r="2555" s="1" customFormat="1" ht="12.75" x14ac:dyDescent="0.2"/>
    <row r="2556" s="1" customFormat="1" ht="12.75" x14ac:dyDescent="0.2"/>
    <row r="2557" s="1" customFormat="1" ht="12.75" x14ac:dyDescent="0.2"/>
    <row r="2558" s="1" customFormat="1" ht="12.75" x14ac:dyDescent="0.2"/>
    <row r="2559" s="1" customFormat="1" ht="12.75" x14ac:dyDescent="0.2"/>
    <row r="2560" s="1" customFormat="1" ht="12.75" x14ac:dyDescent="0.2"/>
    <row r="2561" s="1" customFormat="1" ht="12.75" x14ac:dyDescent="0.2"/>
    <row r="2562" s="1" customFormat="1" ht="12.75" x14ac:dyDescent="0.2"/>
    <row r="2563" s="1" customFormat="1" ht="12.75" x14ac:dyDescent="0.2"/>
    <row r="2564" s="1" customFormat="1" ht="12.75" x14ac:dyDescent="0.2"/>
    <row r="2565" s="1" customFormat="1" ht="12.75" x14ac:dyDescent="0.2"/>
    <row r="2566" s="1" customFormat="1" ht="12.75" x14ac:dyDescent="0.2"/>
    <row r="2567" s="1" customFormat="1" ht="12.75" x14ac:dyDescent="0.2"/>
    <row r="2568" s="1" customFormat="1" ht="12.75" x14ac:dyDescent="0.2"/>
    <row r="2569" s="1" customFormat="1" ht="12.75" x14ac:dyDescent="0.2"/>
    <row r="2570" s="1" customFormat="1" ht="12.75" x14ac:dyDescent="0.2"/>
    <row r="2571" s="1" customFormat="1" ht="12.75" x14ac:dyDescent="0.2"/>
    <row r="2572" s="1" customFormat="1" ht="12.75" x14ac:dyDescent="0.2"/>
    <row r="2573" s="1" customFormat="1" ht="12.75" x14ac:dyDescent="0.2"/>
    <row r="2574" s="1" customFormat="1" ht="12.75" x14ac:dyDescent="0.2"/>
    <row r="2575" s="1" customFormat="1" ht="12.75" x14ac:dyDescent="0.2"/>
    <row r="2576" s="1" customFormat="1" ht="12.75" x14ac:dyDescent="0.2"/>
    <row r="2577" s="1" customFormat="1" ht="12.75" x14ac:dyDescent="0.2"/>
    <row r="2578" s="1" customFormat="1" ht="12.75" x14ac:dyDescent="0.2"/>
    <row r="2579" s="1" customFormat="1" ht="12.75" x14ac:dyDescent="0.2"/>
    <row r="2580" s="1" customFormat="1" ht="12.75" x14ac:dyDescent="0.2"/>
    <row r="2581" s="1" customFormat="1" ht="12.75" x14ac:dyDescent="0.2"/>
    <row r="2582" s="1" customFormat="1" ht="12.75" x14ac:dyDescent="0.2"/>
    <row r="2583" s="1" customFormat="1" ht="12.75" x14ac:dyDescent="0.2"/>
    <row r="2584" s="1" customFormat="1" ht="12.75" x14ac:dyDescent="0.2"/>
    <row r="2585" s="1" customFormat="1" ht="12.75" x14ac:dyDescent="0.2"/>
    <row r="2586" s="1" customFormat="1" ht="12.75" x14ac:dyDescent="0.2"/>
    <row r="2587" s="1" customFormat="1" ht="12.75" x14ac:dyDescent="0.2"/>
    <row r="2588" s="1" customFormat="1" ht="12.75" x14ac:dyDescent="0.2"/>
    <row r="2589" s="1" customFormat="1" ht="12.75" x14ac:dyDescent="0.2"/>
    <row r="2590" s="1" customFormat="1" ht="12.75" x14ac:dyDescent="0.2"/>
    <row r="2591" s="1" customFormat="1" ht="12.75" x14ac:dyDescent="0.2"/>
    <row r="2592" s="1" customFormat="1" ht="12.75" x14ac:dyDescent="0.2"/>
    <row r="2593" s="1" customFormat="1" ht="12.75" x14ac:dyDescent="0.2"/>
    <row r="2594" s="1" customFormat="1" ht="12.75" x14ac:dyDescent="0.2"/>
    <row r="2595" s="1" customFormat="1" ht="12.75" x14ac:dyDescent="0.2"/>
    <row r="2596" s="1" customFormat="1" ht="12.75" x14ac:dyDescent="0.2"/>
    <row r="2597" s="1" customFormat="1" ht="12.75" x14ac:dyDescent="0.2"/>
    <row r="2598" s="1" customFormat="1" ht="12.75" x14ac:dyDescent="0.2"/>
    <row r="2599" s="1" customFormat="1" ht="12.75" x14ac:dyDescent="0.2"/>
    <row r="2600" s="1" customFormat="1" ht="12.75" x14ac:dyDescent="0.2"/>
    <row r="2601" s="1" customFormat="1" ht="12.75" x14ac:dyDescent="0.2"/>
    <row r="2602" s="1" customFormat="1" ht="12.75" x14ac:dyDescent="0.2"/>
    <row r="2603" s="1" customFormat="1" ht="12.75" x14ac:dyDescent="0.2"/>
    <row r="2604" s="1" customFormat="1" ht="12.75" x14ac:dyDescent="0.2"/>
    <row r="2605" s="1" customFormat="1" ht="12.75" x14ac:dyDescent="0.2"/>
    <row r="2606" s="1" customFormat="1" ht="12.75" x14ac:dyDescent="0.2"/>
    <row r="2607" s="1" customFormat="1" ht="12.75" x14ac:dyDescent="0.2"/>
    <row r="2608" s="1" customFormat="1" ht="12.75" x14ac:dyDescent="0.2"/>
    <row r="2609" s="1" customFormat="1" ht="12.75" x14ac:dyDescent="0.2"/>
    <row r="2610" s="1" customFormat="1" ht="12.75" x14ac:dyDescent="0.2"/>
    <row r="2611" s="1" customFormat="1" ht="12.75" x14ac:dyDescent="0.2"/>
    <row r="2612" s="1" customFormat="1" ht="12.75" x14ac:dyDescent="0.2"/>
    <row r="2613" s="1" customFormat="1" ht="12.75" x14ac:dyDescent="0.2"/>
    <row r="2614" s="1" customFormat="1" ht="12.75" x14ac:dyDescent="0.2"/>
    <row r="2615" s="1" customFormat="1" ht="12.75" x14ac:dyDescent="0.2"/>
    <row r="2616" s="1" customFormat="1" ht="12.75" x14ac:dyDescent="0.2"/>
    <row r="2617" s="1" customFormat="1" ht="12.75" x14ac:dyDescent="0.2"/>
    <row r="2618" s="1" customFormat="1" ht="12.75" x14ac:dyDescent="0.2"/>
    <row r="2619" s="1" customFormat="1" ht="12.75" x14ac:dyDescent="0.2"/>
    <row r="2620" s="1" customFormat="1" ht="12.75" x14ac:dyDescent="0.2"/>
    <row r="2621" s="1" customFormat="1" ht="12.75" x14ac:dyDescent="0.2"/>
    <row r="2622" s="1" customFormat="1" ht="12.75" x14ac:dyDescent="0.2"/>
    <row r="2623" s="1" customFormat="1" ht="12.75" x14ac:dyDescent="0.2"/>
    <row r="2624" s="1" customFormat="1" ht="12.75" x14ac:dyDescent="0.2"/>
    <row r="2625" s="1" customFormat="1" ht="12.75" x14ac:dyDescent="0.2"/>
    <row r="2626" s="1" customFormat="1" ht="12.75" x14ac:dyDescent="0.2"/>
    <row r="2627" s="1" customFormat="1" ht="12.75" x14ac:dyDescent="0.2"/>
    <row r="2628" s="1" customFormat="1" ht="12.75" x14ac:dyDescent="0.2"/>
    <row r="2629" s="1" customFormat="1" ht="12.75" x14ac:dyDescent="0.2"/>
    <row r="2630" s="1" customFormat="1" ht="12.75" x14ac:dyDescent="0.2"/>
    <row r="2631" s="1" customFormat="1" ht="12.75" x14ac:dyDescent="0.2"/>
    <row r="2632" s="1" customFormat="1" ht="12.75" x14ac:dyDescent="0.2"/>
    <row r="2633" s="1" customFormat="1" ht="12.75" x14ac:dyDescent="0.2"/>
    <row r="2634" s="1" customFormat="1" ht="12.75" x14ac:dyDescent="0.2"/>
    <row r="2635" s="1" customFormat="1" ht="12.75" x14ac:dyDescent="0.2"/>
    <row r="2636" s="1" customFormat="1" ht="12.75" x14ac:dyDescent="0.2"/>
    <row r="2637" s="1" customFormat="1" ht="12.75" x14ac:dyDescent="0.2"/>
    <row r="2638" s="1" customFormat="1" ht="12.75" x14ac:dyDescent="0.2"/>
    <row r="2639" s="1" customFormat="1" ht="12.75" x14ac:dyDescent="0.2"/>
    <row r="2640" s="1" customFormat="1" ht="12.75" x14ac:dyDescent="0.2"/>
    <row r="2641" s="1" customFormat="1" ht="12.75" x14ac:dyDescent="0.2"/>
    <row r="2642" s="1" customFormat="1" ht="12.75" x14ac:dyDescent="0.2"/>
    <row r="2643" s="1" customFormat="1" ht="12.75" x14ac:dyDescent="0.2"/>
    <row r="2644" s="1" customFormat="1" ht="12.75" x14ac:dyDescent="0.2"/>
    <row r="2645" s="1" customFormat="1" ht="12.75" x14ac:dyDescent="0.2"/>
    <row r="2646" s="1" customFormat="1" ht="12.75" x14ac:dyDescent="0.2"/>
    <row r="2647" s="1" customFormat="1" ht="12.75" x14ac:dyDescent="0.2"/>
    <row r="2648" s="1" customFormat="1" ht="12.75" x14ac:dyDescent="0.2"/>
    <row r="2649" s="1" customFormat="1" ht="12.75" x14ac:dyDescent="0.2"/>
    <row r="2650" s="1" customFormat="1" ht="12.75" x14ac:dyDescent="0.2"/>
    <row r="2651" s="1" customFormat="1" ht="12.75" x14ac:dyDescent="0.2"/>
    <row r="2652" s="1" customFormat="1" ht="12.75" x14ac:dyDescent="0.2"/>
    <row r="2653" s="1" customFormat="1" ht="12.75" x14ac:dyDescent="0.2"/>
    <row r="2654" s="1" customFormat="1" ht="12.75" x14ac:dyDescent="0.2"/>
    <row r="2655" s="1" customFormat="1" ht="12.75" x14ac:dyDescent="0.2"/>
    <row r="2656" s="1" customFormat="1" ht="12.75" x14ac:dyDescent="0.2"/>
    <row r="2657" s="1" customFormat="1" ht="12.75" x14ac:dyDescent="0.2"/>
    <row r="2658" s="1" customFormat="1" ht="12.75" x14ac:dyDescent="0.2"/>
    <row r="2659" s="1" customFormat="1" ht="12.75" x14ac:dyDescent="0.2"/>
    <row r="2660" s="1" customFormat="1" ht="12.75" x14ac:dyDescent="0.2"/>
    <row r="2661" s="1" customFormat="1" ht="12.75" x14ac:dyDescent="0.2"/>
    <row r="2662" s="1" customFormat="1" ht="12.75" x14ac:dyDescent="0.2"/>
    <row r="2663" s="1" customFormat="1" ht="12.75" x14ac:dyDescent="0.2"/>
    <row r="2664" s="1" customFormat="1" ht="12.75" x14ac:dyDescent="0.2"/>
    <row r="2665" s="1" customFormat="1" ht="12.75" x14ac:dyDescent="0.2"/>
    <row r="2666" s="1" customFormat="1" ht="12.75" x14ac:dyDescent="0.2"/>
    <row r="2667" s="1" customFormat="1" ht="12.75" x14ac:dyDescent="0.2"/>
    <row r="2668" s="1" customFormat="1" ht="12.75" x14ac:dyDescent="0.2"/>
    <row r="2669" s="1" customFormat="1" ht="12.75" x14ac:dyDescent="0.2"/>
    <row r="2670" s="1" customFormat="1" ht="12.75" x14ac:dyDescent="0.2"/>
    <row r="2671" s="1" customFormat="1" ht="12.75" x14ac:dyDescent="0.2"/>
    <row r="2672" s="1" customFormat="1" ht="12.75" x14ac:dyDescent="0.2"/>
    <row r="2673" s="1" customFormat="1" ht="12.75" x14ac:dyDescent="0.2"/>
    <row r="2674" s="1" customFormat="1" ht="12.75" x14ac:dyDescent="0.2"/>
    <row r="2675" s="1" customFormat="1" ht="12.75" x14ac:dyDescent="0.2"/>
    <row r="2676" s="1" customFormat="1" ht="12.75" x14ac:dyDescent="0.2"/>
    <row r="2677" s="1" customFormat="1" ht="12.75" x14ac:dyDescent="0.2"/>
    <row r="2678" s="1" customFormat="1" ht="12.75" x14ac:dyDescent="0.2"/>
    <row r="2679" s="1" customFormat="1" ht="12.75" x14ac:dyDescent="0.2"/>
    <row r="2680" s="1" customFormat="1" ht="12.75" x14ac:dyDescent="0.2"/>
    <row r="2681" s="1" customFormat="1" ht="12.75" x14ac:dyDescent="0.2"/>
    <row r="2682" s="1" customFormat="1" ht="12.75" x14ac:dyDescent="0.2"/>
    <row r="2683" s="1" customFormat="1" ht="12.75" x14ac:dyDescent="0.2"/>
    <row r="2684" s="1" customFormat="1" ht="12.75" x14ac:dyDescent="0.2"/>
    <row r="2685" s="1" customFormat="1" ht="12.75" x14ac:dyDescent="0.2"/>
    <row r="2686" s="1" customFormat="1" ht="12.75" x14ac:dyDescent="0.2"/>
    <row r="2687" s="1" customFormat="1" ht="12.75" x14ac:dyDescent="0.2"/>
    <row r="2688" s="1" customFormat="1" ht="12.75" x14ac:dyDescent="0.2"/>
    <row r="2689" s="1" customFormat="1" ht="12.75" x14ac:dyDescent="0.2"/>
    <row r="2690" s="1" customFormat="1" ht="12.75" x14ac:dyDescent="0.2"/>
    <row r="2691" s="1" customFormat="1" ht="12.75" x14ac:dyDescent="0.2"/>
    <row r="2692" s="1" customFormat="1" ht="12.75" x14ac:dyDescent="0.2"/>
    <row r="2693" s="1" customFormat="1" ht="12.75" x14ac:dyDescent="0.2"/>
    <row r="2694" s="1" customFormat="1" ht="12.75" x14ac:dyDescent="0.2"/>
    <row r="2695" s="1" customFormat="1" ht="12.75" x14ac:dyDescent="0.2"/>
    <row r="2696" s="1" customFormat="1" ht="12.75" x14ac:dyDescent="0.2"/>
    <row r="2697" s="1" customFormat="1" ht="12.75" x14ac:dyDescent="0.2"/>
    <row r="2698" s="1" customFormat="1" ht="12.75" x14ac:dyDescent="0.2"/>
    <row r="2699" s="1" customFormat="1" ht="12.75" x14ac:dyDescent="0.2"/>
    <row r="2700" s="1" customFormat="1" ht="12.75" x14ac:dyDescent="0.2"/>
    <row r="2701" s="1" customFormat="1" ht="12.75" x14ac:dyDescent="0.2"/>
    <row r="2702" s="1" customFormat="1" ht="12.75" x14ac:dyDescent="0.2"/>
    <row r="2703" s="1" customFormat="1" ht="12.75" x14ac:dyDescent="0.2"/>
    <row r="2704" s="1" customFormat="1" ht="12.75" x14ac:dyDescent="0.2"/>
    <row r="2705" s="1" customFormat="1" ht="12.75" x14ac:dyDescent="0.2"/>
    <row r="2706" s="1" customFormat="1" ht="12.75" x14ac:dyDescent="0.2"/>
    <row r="2707" s="1" customFormat="1" ht="12.75" x14ac:dyDescent="0.2"/>
    <row r="2708" s="1" customFormat="1" ht="12.75" x14ac:dyDescent="0.2"/>
    <row r="2709" s="1" customFormat="1" ht="12.75" x14ac:dyDescent="0.2"/>
    <row r="2710" s="1" customFormat="1" ht="12.75" x14ac:dyDescent="0.2"/>
    <row r="2711" s="1" customFormat="1" ht="12.75" x14ac:dyDescent="0.2"/>
    <row r="2712" s="1" customFormat="1" ht="12.75" x14ac:dyDescent="0.2"/>
    <row r="2713" s="1" customFormat="1" ht="12.75" x14ac:dyDescent="0.2"/>
    <row r="2714" s="1" customFormat="1" ht="12.75" x14ac:dyDescent="0.2"/>
    <row r="2715" s="1" customFormat="1" ht="12.75" x14ac:dyDescent="0.2"/>
    <row r="2716" s="1" customFormat="1" ht="12.75" x14ac:dyDescent="0.2"/>
    <row r="2717" s="1" customFormat="1" ht="12.75" x14ac:dyDescent="0.2"/>
    <row r="2718" s="1" customFormat="1" ht="12.75" x14ac:dyDescent="0.2"/>
    <row r="2719" s="1" customFormat="1" ht="12.75" x14ac:dyDescent="0.2"/>
    <row r="2720" s="1" customFormat="1" ht="12.75" x14ac:dyDescent="0.2"/>
    <row r="2721" s="1" customFormat="1" ht="12.75" x14ac:dyDescent="0.2"/>
    <row r="2722" s="1" customFormat="1" ht="12.75" x14ac:dyDescent="0.2"/>
    <row r="2723" s="1" customFormat="1" ht="12.75" x14ac:dyDescent="0.2"/>
    <row r="2724" s="1" customFormat="1" ht="12.75" x14ac:dyDescent="0.2"/>
    <row r="2725" s="1" customFormat="1" ht="12.75" x14ac:dyDescent="0.2"/>
    <row r="2726" s="1" customFormat="1" ht="12.75" x14ac:dyDescent="0.2"/>
    <row r="2727" s="1" customFormat="1" ht="12.75" x14ac:dyDescent="0.2"/>
    <row r="2728" s="1" customFormat="1" ht="12.75" x14ac:dyDescent="0.2"/>
    <row r="2729" s="1" customFormat="1" ht="12.75" x14ac:dyDescent="0.2"/>
    <row r="2730" s="1" customFormat="1" ht="12.75" x14ac:dyDescent="0.2"/>
    <row r="2731" s="1" customFormat="1" ht="12.75" x14ac:dyDescent="0.2"/>
    <row r="2732" s="1" customFormat="1" ht="12.75" x14ac:dyDescent="0.2"/>
    <row r="2733" s="1" customFormat="1" ht="12.75" x14ac:dyDescent="0.2"/>
    <row r="2734" s="1" customFormat="1" ht="12.75" x14ac:dyDescent="0.2"/>
    <row r="2735" s="1" customFormat="1" ht="12.75" x14ac:dyDescent="0.2"/>
    <row r="2736" s="1" customFormat="1" ht="12.75" x14ac:dyDescent="0.2"/>
    <row r="2737" s="1" customFormat="1" ht="12.75" x14ac:dyDescent="0.2"/>
    <row r="2738" s="1" customFormat="1" ht="12.75" x14ac:dyDescent="0.2"/>
    <row r="2739" s="1" customFormat="1" ht="12.75" x14ac:dyDescent="0.2"/>
    <row r="2740" s="1" customFormat="1" ht="12.75" x14ac:dyDescent="0.2"/>
    <row r="2741" s="1" customFormat="1" ht="12.75" x14ac:dyDescent="0.2"/>
    <row r="2742" s="1" customFormat="1" ht="12.75" x14ac:dyDescent="0.2"/>
    <row r="2743" s="1" customFormat="1" ht="12.75" x14ac:dyDescent="0.2"/>
    <row r="2744" s="1" customFormat="1" ht="12.75" x14ac:dyDescent="0.2"/>
    <row r="2745" s="1" customFormat="1" ht="12.75" x14ac:dyDescent="0.2"/>
    <row r="2746" s="1" customFormat="1" ht="12.75" x14ac:dyDescent="0.2"/>
    <row r="2747" s="1" customFormat="1" ht="12.75" x14ac:dyDescent="0.2"/>
    <row r="2748" s="1" customFormat="1" ht="12.75" x14ac:dyDescent="0.2"/>
    <row r="2749" s="1" customFormat="1" ht="12.75" x14ac:dyDescent="0.2"/>
    <row r="2750" s="1" customFormat="1" ht="12.75" x14ac:dyDescent="0.2"/>
    <row r="2751" s="1" customFormat="1" ht="12.75" x14ac:dyDescent="0.2"/>
    <row r="2752" s="1" customFormat="1" ht="12.75" x14ac:dyDescent="0.2"/>
    <row r="2753" s="1" customFormat="1" ht="12.75" x14ac:dyDescent="0.2"/>
    <row r="2754" s="1" customFormat="1" ht="12.75" x14ac:dyDescent="0.2"/>
    <row r="2755" s="1" customFormat="1" ht="12.75" x14ac:dyDescent="0.2"/>
    <row r="2756" s="1" customFormat="1" ht="12.75" x14ac:dyDescent="0.2"/>
    <row r="2757" s="1" customFormat="1" ht="12.75" x14ac:dyDescent="0.2"/>
    <row r="2758" s="1" customFormat="1" ht="12.75" x14ac:dyDescent="0.2"/>
    <row r="2759" s="1" customFormat="1" ht="12.75" x14ac:dyDescent="0.2"/>
    <row r="2760" s="1" customFormat="1" ht="12.75" x14ac:dyDescent="0.2"/>
    <row r="2761" s="1" customFormat="1" ht="12.75" x14ac:dyDescent="0.2"/>
    <row r="2762" s="1" customFormat="1" ht="12.75" x14ac:dyDescent="0.2"/>
    <row r="2763" s="1" customFormat="1" ht="12.75" x14ac:dyDescent="0.2"/>
    <row r="2764" s="1" customFormat="1" ht="12.75" x14ac:dyDescent="0.2"/>
    <row r="2765" s="1" customFormat="1" ht="12.75" x14ac:dyDescent="0.2"/>
    <row r="2766" s="1" customFormat="1" ht="12.75" x14ac:dyDescent="0.2"/>
    <row r="2767" s="1" customFormat="1" ht="12.75" x14ac:dyDescent="0.2"/>
    <row r="2768" s="1" customFormat="1" ht="12.75" x14ac:dyDescent="0.2"/>
    <row r="2769" s="1" customFormat="1" ht="12.75" x14ac:dyDescent="0.2"/>
    <row r="2770" s="1" customFormat="1" ht="12.75" x14ac:dyDescent="0.2"/>
    <row r="2771" s="1" customFormat="1" ht="12.75" x14ac:dyDescent="0.2"/>
    <row r="2772" s="1" customFormat="1" ht="12.75" x14ac:dyDescent="0.2"/>
    <row r="2773" s="1" customFormat="1" ht="12.75" x14ac:dyDescent="0.2"/>
    <row r="2774" s="1" customFormat="1" ht="12.75" x14ac:dyDescent="0.2"/>
    <row r="2775" s="1" customFormat="1" ht="12.75" x14ac:dyDescent="0.2"/>
    <row r="2776" s="1" customFormat="1" ht="12.75" x14ac:dyDescent="0.2"/>
    <row r="2777" s="1" customFormat="1" ht="12.75" x14ac:dyDescent="0.2"/>
    <row r="2778" s="1" customFormat="1" ht="12.75" x14ac:dyDescent="0.2"/>
    <row r="2779" s="1" customFormat="1" ht="12.75" x14ac:dyDescent="0.2"/>
    <row r="2780" s="1" customFormat="1" ht="12.75" x14ac:dyDescent="0.2"/>
    <row r="2781" s="1" customFormat="1" ht="12.75" x14ac:dyDescent="0.2"/>
    <row r="2782" s="1" customFormat="1" ht="12.75" x14ac:dyDescent="0.2"/>
    <row r="2783" s="1" customFormat="1" ht="12.75" x14ac:dyDescent="0.2"/>
    <row r="2784" s="1" customFormat="1" ht="12.75" x14ac:dyDescent="0.2"/>
    <row r="2785" s="1" customFormat="1" ht="12.75" x14ac:dyDescent="0.2"/>
    <row r="2786" s="1" customFormat="1" ht="12.75" x14ac:dyDescent="0.2"/>
    <row r="2787" s="1" customFormat="1" ht="12.75" x14ac:dyDescent="0.2"/>
    <row r="2788" s="1" customFormat="1" ht="12.75" x14ac:dyDescent="0.2"/>
    <row r="2789" s="1" customFormat="1" ht="12.75" x14ac:dyDescent="0.2"/>
    <row r="2790" s="1" customFormat="1" ht="12.75" x14ac:dyDescent="0.2"/>
    <row r="2791" s="1" customFormat="1" ht="12.75" x14ac:dyDescent="0.2"/>
    <row r="2792" s="1" customFormat="1" ht="12.75" x14ac:dyDescent="0.2"/>
    <row r="2793" s="1" customFormat="1" ht="12.75" x14ac:dyDescent="0.2"/>
    <row r="2794" s="1" customFormat="1" ht="12.75" x14ac:dyDescent="0.2"/>
    <row r="2795" s="1" customFormat="1" ht="12.75" x14ac:dyDescent="0.2"/>
    <row r="2796" s="1" customFormat="1" ht="12.75" x14ac:dyDescent="0.2"/>
    <row r="2797" s="1" customFormat="1" ht="12.75" x14ac:dyDescent="0.2"/>
    <row r="2798" s="1" customFormat="1" ht="12.75" x14ac:dyDescent="0.2"/>
    <row r="2799" s="1" customFormat="1" ht="12.75" x14ac:dyDescent="0.2"/>
    <row r="2800" s="1" customFormat="1" ht="12.75" x14ac:dyDescent="0.2"/>
    <row r="2801" s="1" customFormat="1" ht="12.75" x14ac:dyDescent="0.2"/>
    <row r="2802" s="1" customFormat="1" ht="12.75" x14ac:dyDescent="0.2"/>
    <row r="2803" s="1" customFormat="1" ht="12.75" x14ac:dyDescent="0.2"/>
    <row r="2804" s="1" customFormat="1" ht="12.75" x14ac:dyDescent="0.2"/>
    <row r="2805" s="1" customFormat="1" ht="12.75" x14ac:dyDescent="0.2"/>
    <row r="2806" s="1" customFormat="1" ht="12.75" x14ac:dyDescent="0.2"/>
    <row r="2807" s="1" customFormat="1" ht="12.75" x14ac:dyDescent="0.2"/>
    <row r="2808" s="1" customFormat="1" ht="12.75" x14ac:dyDescent="0.2"/>
    <row r="2809" s="1" customFormat="1" ht="12.75" x14ac:dyDescent="0.2"/>
    <row r="2810" s="1" customFormat="1" ht="12.75" x14ac:dyDescent="0.2"/>
    <row r="2811" s="1" customFormat="1" ht="12.75" x14ac:dyDescent="0.2"/>
    <row r="2812" s="1" customFormat="1" ht="12.75" x14ac:dyDescent="0.2"/>
    <row r="2813" s="1" customFormat="1" ht="12.75" x14ac:dyDescent="0.2"/>
    <row r="2814" s="1" customFormat="1" ht="12.75" x14ac:dyDescent="0.2"/>
    <row r="2815" s="1" customFormat="1" ht="12.75" x14ac:dyDescent="0.2"/>
    <row r="2816" s="1" customFormat="1" ht="12.75" x14ac:dyDescent="0.2"/>
    <row r="2817" s="1" customFormat="1" ht="12.75" x14ac:dyDescent="0.2"/>
    <row r="2818" s="1" customFormat="1" ht="12.75" x14ac:dyDescent="0.2"/>
    <row r="2819" s="1" customFormat="1" ht="12.75" x14ac:dyDescent="0.2"/>
    <row r="2820" s="1" customFormat="1" ht="12.75" x14ac:dyDescent="0.2"/>
    <row r="2821" s="1" customFormat="1" ht="12.75" x14ac:dyDescent="0.2"/>
    <row r="2822" s="1" customFormat="1" ht="12.75" x14ac:dyDescent="0.2"/>
    <row r="2823" s="1" customFormat="1" ht="12.75" x14ac:dyDescent="0.2"/>
    <row r="2824" s="1" customFormat="1" ht="12.75" x14ac:dyDescent="0.2"/>
    <row r="2825" s="1" customFormat="1" ht="12.75" x14ac:dyDescent="0.2"/>
    <row r="2826" s="1" customFormat="1" ht="12.75" x14ac:dyDescent="0.2"/>
    <row r="2827" s="1" customFormat="1" ht="12.75" x14ac:dyDescent="0.2"/>
    <row r="2828" s="1" customFormat="1" ht="12.75" x14ac:dyDescent="0.2"/>
    <row r="2829" s="1" customFormat="1" ht="12.75" x14ac:dyDescent="0.2"/>
    <row r="2830" s="1" customFormat="1" ht="12.75" x14ac:dyDescent="0.2"/>
    <row r="2831" s="1" customFormat="1" ht="12.75" x14ac:dyDescent="0.2"/>
    <row r="2832" s="1" customFormat="1" ht="12.75" x14ac:dyDescent="0.2"/>
    <row r="2833" s="1" customFormat="1" ht="12.75" x14ac:dyDescent="0.2"/>
    <row r="2834" s="1" customFormat="1" ht="12.75" x14ac:dyDescent="0.2"/>
    <row r="2835" s="1" customFormat="1" ht="12.75" x14ac:dyDescent="0.2"/>
    <row r="2836" s="1" customFormat="1" ht="12.75" x14ac:dyDescent="0.2"/>
    <row r="2837" s="1" customFormat="1" ht="12.75" x14ac:dyDescent="0.2"/>
    <row r="2838" s="1" customFormat="1" ht="12.75" x14ac:dyDescent="0.2"/>
    <row r="2839" s="1" customFormat="1" ht="12.75" x14ac:dyDescent="0.2"/>
    <row r="2840" s="1" customFormat="1" ht="12.75" x14ac:dyDescent="0.2"/>
    <row r="2841" s="1" customFormat="1" ht="12.75" x14ac:dyDescent="0.2"/>
    <row r="2842" s="1" customFormat="1" ht="12.75" x14ac:dyDescent="0.2"/>
    <row r="2843" s="1" customFormat="1" ht="12.75" x14ac:dyDescent="0.2"/>
    <row r="2844" s="1" customFormat="1" ht="12.75" x14ac:dyDescent="0.2"/>
    <row r="2845" s="1" customFormat="1" ht="12.75" x14ac:dyDescent="0.2"/>
    <row r="2846" s="1" customFormat="1" ht="12.75" x14ac:dyDescent="0.2"/>
    <row r="2847" s="1" customFormat="1" ht="12.75" x14ac:dyDescent="0.2"/>
    <row r="2848" s="1" customFormat="1" ht="12.75" x14ac:dyDescent="0.2"/>
    <row r="2849" s="1" customFormat="1" ht="12.75" x14ac:dyDescent="0.2"/>
    <row r="2850" s="1" customFormat="1" ht="12.75" x14ac:dyDescent="0.2"/>
    <row r="2851" s="1" customFormat="1" ht="12.75" x14ac:dyDescent="0.2"/>
    <row r="2852" s="1" customFormat="1" ht="12.75" x14ac:dyDescent="0.2"/>
    <row r="2853" s="1" customFormat="1" ht="12.75" x14ac:dyDescent="0.2"/>
    <row r="2854" s="1" customFormat="1" ht="12.75" x14ac:dyDescent="0.2"/>
    <row r="2855" s="1" customFormat="1" ht="12.75" x14ac:dyDescent="0.2"/>
    <row r="2856" s="1" customFormat="1" ht="12.75" x14ac:dyDescent="0.2"/>
    <row r="2857" s="1" customFormat="1" ht="12.75" x14ac:dyDescent="0.2"/>
    <row r="2858" s="1" customFormat="1" ht="12.75" x14ac:dyDescent="0.2"/>
    <row r="2859" s="1" customFormat="1" ht="12.75" x14ac:dyDescent="0.2"/>
    <row r="2860" s="1" customFormat="1" ht="12.75" x14ac:dyDescent="0.2"/>
    <row r="2861" s="1" customFormat="1" ht="12.75" x14ac:dyDescent="0.2"/>
    <row r="2862" s="1" customFormat="1" ht="12.75" x14ac:dyDescent="0.2"/>
    <row r="2863" s="1" customFormat="1" ht="12.75" x14ac:dyDescent="0.2"/>
    <row r="2864" s="1" customFormat="1" ht="12.75" x14ac:dyDescent="0.2"/>
    <row r="2865" s="1" customFormat="1" ht="12.75" x14ac:dyDescent="0.2"/>
    <row r="2866" s="1" customFormat="1" ht="12.75" x14ac:dyDescent="0.2"/>
    <row r="2867" s="1" customFormat="1" ht="12.75" x14ac:dyDescent="0.2"/>
    <row r="2868" s="1" customFormat="1" ht="12.75" x14ac:dyDescent="0.2"/>
    <row r="2869" s="1" customFormat="1" ht="12.75" x14ac:dyDescent="0.2"/>
    <row r="2870" s="1" customFormat="1" ht="12.75" x14ac:dyDescent="0.2"/>
    <row r="2871" s="1" customFormat="1" ht="12.75" x14ac:dyDescent="0.2"/>
    <row r="2872" s="1" customFormat="1" ht="12.75" x14ac:dyDescent="0.2"/>
    <row r="2873" s="1" customFormat="1" ht="12.75" x14ac:dyDescent="0.2"/>
    <row r="2874" s="1" customFormat="1" ht="12.75" x14ac:dyDescent="0.2"/>
    <row r="2875" s="1" customFormat="1" ht="12.75" x14ac:dyDescent="0.2"/>
    <row r="2876" s="1" customFormat="1" ht="12.75" x14ac:dyDescent="0.2"/>
    <row r="2877" s="1" customFormat="1" ht="12.75" x14ac:dyDescent="0.2"/>
    <row r="2878" s="1" customFormat="1" ht="12.75" x14ac:dyDescent="0.2"/>
    <row r="2879" s="1" customFormat="1" ht="12.75" x14ac:dyDescent="0.2"/>
    <row r="2880" s="1" customFormat="1" ht="12.75" x14ac:dyDescent="0.2"/>
    <row r="2881" s="1" customFormat="1" ht="12.75" x14ac:dyDescent="0.2"/>
    <row r="2882" s="1" customFormat="1" ht="12.75" x14ac:dyDescent="0.2"/>
    <row r="2883" s="1" customFormat="1" ht="12.75" x14ac:dyDescent="0.2"/>
    <row r="2884" s="1" customFormat="1" ht="12.75" x14ac:dyDescent="0.2"/>
    <row r="2885" s="1" customFormat="1" ht="12.75" x14ac:dyDescent="0.2"/>
    <row r="2886" s="1" customFormat="1" ht="12.75" x14ac:dyDescent="0.2"/>
    <row r="2887" s="1" customFormat="1" ht="12.75" x14ac:dyDescent="0.2"/>
    <row r="2888" s="1" customFormat="1" ht="12.75" x14ac:dyDescent="0.2"/>
    <row r="2889" s="1" customFormat="1" ht="12.75" x14ac:dyDescent="0.2"/>
    <row r="2890" s="1" customFormat="1" ht="12.75" x14ac:dyDescent="0.2"/>
    <row r="2891" s="1" customFormat="1" ht="12.75" x14ac:dyDescent="0.2"/>
    <row r="2892" s="1" customFormat="1" ht="12.75" x14ac:dyDescent="0.2"/>
    <row r="2893" s="1" customFormat="1" ht="12.75" x14ac:dyDescent="0.2"/>
    <row r="2894" s="1" customFormat="1" ht="12.75" x14ac:dyDescent="0.2"/>
    <row r="2895" s="1" customFormat="1" ht="12.75" x14ac:dyDescent="0.2"/>
    <row r="2896" s="1" customFormat="1" ht="12.75" x14ac:dyDescent="0.2"/>
    <row r="2897" s="1" customFormat="1" ht="12.75" x14ac:dyDescent="0.2"/>
    <row r="2898" s="1" customFormat="1" ht="12.75" x14ac:dyDescent="0.2"/>
    <row r="2899" s="1" customFormat="1" ht="12.75" x14ac:dyDescent="0.2"/>
    <row r="2900" s="1" customFormat="1" ht="12.75" x14ac:dyDescent="0.2"/>
    <row r="2901" s="1" customFormat="1" ht="12.75" x14ac:dyDescent="0.2"/>
    <row r="2902" s="1" customFormat="1" ht="12.75" x14ac:dyDescent="0.2"/>
    <row r="2903" s="1" customFormat="1" ht="12.75" x14ac:dyDescent="0.2"/>
    <row r="2904" s="1" customFormat="1" ht="12.75" x14ac:dyDescent="0.2"/>
    <row r="2905" s="1" customFormat="1" ht="12.75" x14ac:dyDescent="0.2"/>
    <row r="2906" s="1" customFormat="1" ht="12.75" x14ac:dyDescent="0.2"/>
    <row r="2907" s="1" customFormat="1" ht="12.75" x14ac:dyDescent="0.2"/>
    <row r="2908" s="1" customFormat="1" ht="12.75" x14ac:dyDescent="0.2"/>
    <row r="2909" s="1" customFormat="1" ht="12.75" x14ac:dyDescent="0.2"/>
    <row r="2910" s="1" customFormat="1" ht="12.75" x14ac:dyDescent="0.2"/>
    <row r="2911" s="1" customFormat="1" ht="12.75" x14ac:dyDescent="0.2"/>
    <row r="2912" s="1" customFormat="1" ht="12.75" x14ac:dyDescent="0.2"/>
    <row r="2913" s="1" customFormat="1" ht="12.75" x14ac:dyDescent="0.2"/>
    <row r="2914" s="1" customFormat="1" ht="12.75" x14ac:dyDescent="0.2"/>
    <row r="2915" s="1" customFormat="1" ht="12.75" x14ac:dyDescent="0.2"/>
    <row r="2916" s="1" customFormat="1" ht="12.75" x14ac:dyDescent="0.2"/>
    <row r="2917" s="1" customFormat="1" ht="12.75" x14ac:dyDescent="0.2"/>
    <row r="2918" s="1" customFormat="1" ht="12.75" x14ac:dyDescent="0.2"/>
    <row r="2919" s="1" customFormat="1" ht="12.75" x14ac:dyDescent="0.2"/>
    <row r="2920" s="1" customFormat="1" ht="12.75" x14ac:dyDescent="0.2"/>
    <row r="2921" s="1" customFormat="1" ht="12.75" x14ac:dyDescent="0.2"/>
    <row r="2922" s="1" customFormat="1" ht="12.75" x14ac:dyDescent="0.2"/>
    <row r="2923" s="1" customFormat="1" ht="12.75" x14ac:dyDescent="0.2"/>
    <row r="2924" s="1" customFormat="1" ht="12.75" x14ac:dyDescent="0.2"/>
    <row r="2925" s="1" customFormat="1" ht="12.75" x14ac:dyDescent="0.2"/>
    <row r="2926" s="1" customFormat="1" ht="12.75" x14ac:dyDescent="0.2"/>
    <row r="2927" s="1" customFormat="1" ht="12.75" x14ac:dyDescent="0.2"/>
    <row r="2928" s="1" customFormat="1" ht="12.75" x14ac:dyDescent="0.2"/>
    <row r="2929" s="1" customFormat="1" ht="12.75" x14ac:dyDescent="0.2"/>
    <row r="2930" s="1" customFormat="1" ht="12.75" x14ac:dyDescent="0.2"/>
    <row r="2931" s="1" customFormat="1" ht="12.75" x14ac:dyDescent="0.2"/>
    <row r="2932" s="1" customFormat="1" ht="12.75" x14ac:dyDescent="0.2"/>
    <row r="2933" s="1" customFormat="1" ht="12.75" x14ac:dyDescent="0.2"/>
    <row r="2934" s="1" customFormat="1" ht="12.75" x14ac:dyDescent="0.2"/>
    <row r="2935" s="1" customFormat="1" ht="12.75" x14ac:dyDescent="0.2"/>
    <row r="2936" s="1" customFormat="1" ht="12.75" x14ac:dyDescent="0.2"/>
    <row r="2937" s="1" customFormat="1" ht="12.75" x14ac:dyDescent="0.2"/>
    <row r="2938" s="1" customFormat="1" ht="12.75" x14ac:dyDescent="0.2"/>
    <row r="2939" s="1" customFormat="1" ht="12.75" x14ac:dyDescent="0.2"/>
    <row r="2940" s="1" customFormat="1" ht="12.75" x14ac:dyDescent="0.2"/>
    <row r="2941" s="1" customFormat="1" ht="12.75" x14ac:dyDescent="0.2"/>
    <row r="2942" s="1" customFormat="1" ht="12.75" x14ac:dyDescent="0.2"/>
    <row r="2943" s="1" customFormat="1" ht="12.75" x14ac:dyDescent="0.2"/>
    <row r="2944" s="1" customFormat="1" ht="12.75" x14ac:dyDescent="0.2"/>
    <row r="2945" s="1" customFormat="1" ht="12.75" x14ac:dyDescent="0.2"/>
    <row r="2946" s="1" customFormat="1" ht="12.75" x14ac:dyDescent="0.2"/>
    <row r="2947" s="1" customFormat="1" ht="12.75" x14ac:dyDescent="0.2"/>
    <row r="2948" s="1" customFormat="1" ht="12.75" x14ac:dyDescent="0.2"/>
    <row r="2949" s="1" customFormat="1" ht="12.75" x14ac:dyDescent="0.2"/>
    <row r="2950" s="1" customFormat="1" ht="12.75" x14ac:dyDescent="0.2"/>
    <row r="2951" s="1" customFormat="1" ht="12.75" x14ac:dyDescent="0.2"/>
    <row r="2952" s="1" customFormat="1" ht="12.75" x14ac:dyDescent="0.2"/>
    <row r="2953" s="1" customFormat="1" ht="12.75" x14ac:dyDescent="0.2"/>
    <row r="2954" s="1" customFormat="1" ht="12.75" x14ac:dyDescent="0.2"/>
    <row r="2955" s="1" customFormat="1" ht="12.75" x14ac:dyDescent="0.2"/>
    <row r="2956" s="1" customFormat="1" ht="12.75" x14ac:dyDescent="0.2"/>
    <row r="2957" s="1" customFormat="1" ht="12.75" x14ac:dyDescent="0.2"/>
    <row r="2958" s="1" customFormat="1" ht="12.75" x14ac:dyDescent="0.2"/>
    <row r="2959" s="1" customFormat="1" ht="12.75" x14ac:dyDescent="0.2"/>
    <row r="2960" s="1" customFormat="1" ht="12.75" x14ac:dyDescent="0.2"/>
    <row r="2961" s="1" customFormat="1" ht="12.75" x14ac:dyDescent="0.2"/>
    <row r="2962" s="1" customFormat="1" ht="12.75" x14ac:dyDescent="0.2"/>
    <row r="2963" s="1" customFormat="1" ht="12.75" x14ac:dyDescent="0.2"/>
    <row r="2964" s="1" customFormat="1" ht="12.75" x14ac:dyDescent="0.2"/>
    <row r="2965" s="1" customFormat="1" ht="12.75" x14ac:dyDescent="0.2"/>
    <row r="2966" s="1" customFormat="1" ht="12.75" x14ac:dyDescent="0.2"/>
    <row r="2967" s="1" customFormat="1" ht="12.75" x14ac:dyDescent="0.2"/>
    <row r="2968" s="1" customFormat="1" ht="12.75" x14ac:dyDescent="0.2"/>
    <row r="2969" s="1" customFormat="1" ht="12.75" x14ac:dyDescent="0.2"/>
    <row r="2970" s="1" customFormat="1" ht="12.75" x14ac:dyDescent="0.2"/>
    <row r="2971" s="1" customFormat="1" ht="12.75" x14ac:dyDescent="0.2"/>
    <row r="2972" s="1" customFormat="1" ht="12.75" x14ac:dyDescent="0.2"/>
    <row r="2973" s="1" customFormat="1" ht="12.75" x14ac:dyDescent="0.2"/>
    <row r="2974" s="1" customFormat="1" ht="12.75" x14ac:dyDescent="0.2"/>
    <row r="2975" s="1" customFormat="1" ht="12.75" x14ac:dyDescent="0.2"/>
    <row r="2976" s="1" customFormat="1" ht="12.75" x14ac:dyDescent="0.2"/>
    <row r="2977" s="1" customFormat="1" ht="12.75" x14ac:dyDescent="0.2"/>
    <row r="2978" s="1" customFormat="1" ht="12.75" x14ac:dyDescent="0.2"/>
    <row r="2979" s="1" customFormat="1" ht="12.75" x14ac:dyDescent="0.2"/>
    <row r="2980" s="1" customFormat="1" ht="12.75" x14ac:dyDescent="0.2"/>
    <row r="2981" s="1" customFormat="1" ht="12.75" x14ac:dyDescent="0.2"/>
    <row r="2982" s="1" customFormat="1" ht="12.75" x14ac:dyDescent="0.2"/>
    <row r="2983" s="1" customFormat="1" ht="12.75" x14ac:dyDescent="0.2"/>
    <row r="2984" s="1" customFormat="1" ht="12.75" x14ac:dyDescent="0.2"/>
    <row r="2985" s="1" customFormat="1" ht="12.75" x14ac:dyDescent="0.2"/>
    <row r="2986" s="1" customFormat="1" ht="12.75" x14ac:dyDescent="0.2"/>
    <row r="2987" s="1" customFormat="1" ht="12.75" x14ac:dyDescent="0.2"/>
    <row r="2988" s="1" customFormat="1" ht="12.75" x14ac:dyDescent="0.2"/>
    <row r="2989" s="1" customFormat="1" ht="12.75" x14ac:dyDescent="0.2"/>
    <row r="2990" s="1" customFormat="1" ht="12.75" x14ac:dyDescent="0.2"/>
    <row r="2991" s="1" customFormat="1" ht="12.75" x14ac:dyDescent="0.2"/>
    <row r="2992" s="1" customFormat="1" ht="12.75" x14ac:dyDescent="0.2"/>
    <row r="2993" s="1" customFormat="1" ht="12.75" x14ac:dyDescent="0.2"/>
    <row r="2994" s="1" customFormat="1" ht="12.75" x14ac:dyDescent="0.2"/>
    <row r="2995" s="1" customFormat="1" ht="12.75" x14ac:dyDescent="0.2"/>
    <row r="2996" s="1" customFormat="1" ht="12.75" x14ac:dyDescent="0.2"/>
    <row r="2997" s="1" customFormat="1" ht="12.75" x14ac:dyDescent="0.2"/>
    <row r="2998" s="1" customFormat="1" ht="12.75" x14ac:dyDescent="0.2"/>
    <row r="2999" s="1" customFormat="1" ht="12.75" x14ac:dyDescent="0.2"/>
    <row r="3000" s="1" customFormat="1" ht="12.75" x14ac:dyDescent="0.2"/>
    <row r="3001" s="1" customFormat="1" ht="12.75" x14ac:dyDescent="0.2"/>
    <row r="3002" s="1" customFormat="1" ht="12.75" x14ac:dyDescent="0.2"/>
    <row r="3003" s="1" customFormat="1" ht="12.75" x14ac:dyDescent="0.2"/>
    <row r="3004" s="1" customFormat="1" ht="12.75" x14ac:dyDescent="0.2"/>
    <row r="3005" s="1" customFormat="1" ht="12.75" x14ac:dyDescent="0.2"/>
    <row r="3006" s="1" customFormat="1" ht="12.75" x14ac:dyDescent="0.2"/>
    <row r="3007" s="1" customFormat="1" ht="12.75" x14ac:dyDescent="0.2"/>
    <row r="3008" s="1" customFormat="1" ht="12.75" x14ac:dyDescent="0.2"/>
    <row r="3009" s="1" customFormat="1" ht="12.75" x14ac:dyDescent="0.2"/>
    <row r="3010" s="1" customFormat="1" ht="12.75" x14ac:dyDescent="0.2"/>
    <row r="3011" s="1" customFormat="1" ht="12.75" x14ac:dyDescent="0.2"/>
    <row r="3012" s="1" customFormat="1" ht="12.75" x14ac:dyDescent="0.2"/>
    <row r="3013" s="1" customFormat="1" ht="12.75" x14ac:dyDescent="0.2"/>
    <row r="3014" s="1" customFormat="1" ht="12.75" x14ac:dyDescent="0.2"/>
    <row r="3015" s="1" customFormat="1" ht="12.75" x14ac:dyDescent="0.2"/>
    <row r="3016" s="1" customFormat="1" ht="12.75" x14ac:dyDescent="0.2"/>
    <row r="3017" s="1" customFormat="1" ht="12.75" x14ac:dyDescent="0.2"/>
    <row r="3018" s="1" customFormat="1" ht="12.75" x14ac:dyDescent="0.2"/>
    <row r="3019" s="1" customFormat="1" ht="12.75" x14ac:dyDescent="0.2"/>
    <row r="3020" s="1" customFormat="1" ht="12.75" x14ac:dyDescent="0.2"/>
    <row r="3021" s="1" customFormat="1" ht="12.75" x14ac:dyDescent="0.2"/>
    <row r="3022" s="1" customFormat="1" ht="12.75" x14ac:dyDescent="0.2"/>
    <row r="3023" s="1" customFormat="1" ht="12.75" x14ac:dyDescent="0.2"/>
    <row r="3024" s="1" customFormat="1" ht="12.75" x14ac:dyDescent="0.2"/>
    <row r="3025" s="1" customFormat="1" ht="12.75" x14ac:dyDescent="0.2"/>
    <row r="3026" s="1" customFormat="1" ht="12.75" x14ac:dyDescent="0.2"/>
    <row r="3027" s="1" customFormat="1" ht="12.75" x14ac:dyDescent="0.2"/>
    <row r="3028" s="1" customFormat="1" ht="12.75" x14ac:dyDescent="0.2"/>
    <row r="3029" s="1" customFormat="1" ht="12.75" x14ac:dyDescent="0.2"/>
    <row r="3030" s="1" customFormat="1" ht="12.75" x14ac:dyDescent="0.2"/>
    <row r="3031" s="1" customFormat="1" ht="12.75" x14ac:dyDescent="0.2"/>
    <row r="3032" s="1" customFormat="1" ht="12.75" x14ac:dyDescent="0.2"/>
    <row r="3033" s="1" customFormat="1" ht="12.75" x14ac:dyDescent="0.2"/>
    <row r="3034" s="1" customFormat="1" ht="12.75" x14ac:dyDescent="0.2"/>
    <row r="3035" s="1" customFormat="1" ht="12.75" x14ac:dyDescent="0.2"/>
    <row r="3036" s="1" customFormat="1" ht="12.75" x14ac:dyDescent="0.2"/>
    <row r="3037" s="1" customFormat="1" ht="12.75" x14ac:dyDescent="0.2"/>
    <row r="3038" s="1" customFormat="1" ht="12.75" x14ac:dyDescent="0.2"/>
    <row r="3039" s="1" customFormat="1" ht="12.75" x14ac:dyDescent="0.2"/>
    <row r="3040" s="1" customFormat="1" ht="12.75" x14ac:dyDescent="0.2"/>
    <row r="3041" s="1" customFormat="1" ht="12.75" x14ac:dyDescent="0.2"/>
    <row r="3042" s="1" customFormat="1" ht="12.75" x14ac:dyDescent="0.2"/>
    <row r="3043" s="1" customFormat="1" ht="12.75" x14ac:dyDescent="0.2"/>
    <row r="3044" s="1" customFormat="1" ht="12.75" x14ac:dyDescent="0.2"/>
    <row r="3045" s="1" customFormat="1" ht="12.75" x14ac:dyDescent="0.2"/>
    <row r="3046" s="1" customFormat="1" ht="12.75" x14ac:dyDescent="0.2"/>
    <row r="3047" s="1" customFormat="1" ht="12.75" x14ac:dyDescent="0.2"/>
    <row r="3048" s="1" customFormat="1" ht="12.75" x14ac:dyDescent="0.2"/>
    <row r="3049" s="1" customFormat="1" ht="12.75" x14ac:dyDescent="0.2"/>
    <row r="3050" s="1" customFormat="1" ht="12.75" x14ac:dyDescent="0.2"/>
    <row r="3051" s="1" customFormat="1" ht="12.75" x14ac:dyDescent="0.2"/>
    <row r="3052" s="1" customFormat="1" ht="12.75" x14ac:dyDescent="0.2"/>
    <row r="3053" s="1" customFormat="1" ht="12.75" x14ac:dyDescent="0.2"/>
    <row r="3054" s="1" customFormat="1" ht="12.75" x14ac:dyDescent="0.2"/>
    <row r="3055" s="1" customFormat="1" ht="12.75" x14ac:dyDescent="0.2"/>
    <row r="3056" s="1" customFormat="1" ht="12.75" x14ac:dyDescent="0.2"/>
    <row r="3057" s="1" customFormat="1" ht="12.75" x14ac:dyDescent="0.2"/>
    <row r="3058" s="1" customFormat="1" ht="12.75" x14ac:dyDescent="0.2"/>
    <row r="3059" s="1" customFormat="1" ht="12.75" x14ac:dyDescent="0.2"/>
    <row r="3060" s="1" customFormat="1" ht="12.75" x14ac:dyDescent="0.2"/>
    <row r="3061" s="1" customFormat="1" ht="12.75" x14ac:dyDescent="0.2"/>
    <row r="3062" s="1" customFormat="1" ht="12.75" x14ac:dyDescent="0.2"/>
    <row r="3063" s="1" customFormat="1" ht="12.75" x14ac:dyDescent="0.2"/>
    <row r="3064" s="1" customFormat="1" ht="12.75" x14ac:dyDescent="0.2"/>
    <row r="3065" s="1" customFormat="1" ht="12.75" x14ac:dyDescent="0.2"/>
    <row r="3066" s="1" customFormat="1" ht="12.75" x14ac:dyDescent="0.2"/>
    <row r="3067" s="1" customFormat="1" ht="12.75" x14ac:dyDescent="0.2"/>
    <row r="3068" s="1" customFormat="1" ht="12.75" x14ac:dyDescent="0.2"/>
    <row r="3069" s="1" customFormat="1" ht="12.75" x14ac:dyDescent="0.2"/>
    <row r="3070" s="1" customFormat="1" ht="12.75" x14ac:dyDescent="0.2"/>
    <row r="3071" s="1" customFormat="1" ht="12.75" x14ac:dyDescent="0.2"/>
    <row r="3072" s="1" customFormat="1" ht="12.75" x14ac:dyDescent="0.2"/>
    <row r="3073" s="1" customFormat="1" ht="12.75" x14ac:dyDescent="0.2"/>
    <row r="3074" s="1" customFormat="1" ht="12.75" x14ac:dyDescent="0.2"/>
    <row r="3075" s="1" customFormat="1" ht="12.75" x14ac:dyDescent="0.2"/>
    <row r="3076" s="1" customFormat="1" ht="12.75" x14ac:dyDescent="0.2"/>
    <row r="3077" s="1" customFormat="1" ht="12.75" x14ac:dyDescent="0.2"/>
    <row r="3078" s="1" customFormat="1" ht="12.75" x14ac:dyDescent="0.2"/>
    <row r="3079" s="1" customFormat="1" ht="12.75" x14ac:dyDescent="0.2"/>
    <row r="3080" s="1" customFormat="1" ht="12.75" x14ac:dyDescent="0.2"/>
    <row r="3081" s="1" customFormat="1" ht="12.75" x14ac:dyDescent="0.2"/>
    <row r="3082" s="1" customFormat="1" ht="12.75" x14ac:dyDescent="0.2"/>
    <row r="3083" s="1" customFormat="1" ht="12.75" x14ac:dyDescent="0.2"/>
    <row r="3084" s="1" customFormat="1" ht="12.75" x14ac:dyDescent="0.2"/>
    <row r="3085" s="1" customFormat="1" ht="12.75" x14ac:dyDescent="0.2"/>
    <row r="3086" s="1" customFormat="1" ht="12.75" x14ac:dyDescent="0.2"/>
    <row r="3087" s="1" customFormat="1" ht="12.75" x14ac:dyDescent="0.2"/>
    <row r="3088" s="1" customFormat="1" ht="12.75" x14ac:dyDescent="0.2"/>
    <row r="3089" s="1" customFormat="1" ht="12.75" x14ac:dyDescent="0.2"/>
    <row r="3090" s="1" customFormat="1" ht="12.75" x14ac:dyDescent="0.2"/>
    <row r="3091" s="1" customFormat="1" ht="12.75" x14ac:dyDescent="0.2"/>
    <row r="3092" s="1" customFormat="1" ht="12.75" x14ac:dyDescent="0.2"/>
    <row r="3093" s="1" customFormat="1" ht="12.75" x14ac:dyDescent="0.2"/>
    <row r="3094" s="1" customFormat="1" ht="12.75" x14ac:dyDescent="0.2"/>
    <row r="3095" s="1" customFormat="1" ht="12.75" x14ac:dyDescent="0.2"/>
    <row r="3096" s="1" customFormat="1" ht="12.75" x14ac:dyDescent="0.2"/>
    <row r="3097" s="1" customFormat="1" ht="12.75" x14ac:dyDescent="0.2"/>
    <row r="3098" s="1" customFormat="1" ht="12.75" x14ac:dyDescent="0.2"/>
    <row r="3099" s="1" customFormat="1" ht="12.75" x14ac:dyDescent="0.2"/>
    <row r="3100" s="1" customFormat="1" ht="12.75" x14ac:dyDescent="0.2"/>
    <row r="3101" s="1" customFormat="1" ht="12.75" x14ac:dyDescent="0.2"/>
    <row r="3102" s="1" customFormat="1" ht="12.75" x14ac:dyDescent="0.2"/>
    <row r="3103" s="1" customFormat="1" ht="12.75" x14ac:dyDescent="0.2"/>
    <row r="3104" s="1" customFormat="1" ht="12.75" x14ac:dyDescent="0.2"/>
    <row r="3105" s="1" customFormat="1" ht="12.75" x14ac:dyDescent="0.2"/>
    <row r="3106" s="1" customFormat="1" ht="12.75" x14ac:dyDescent="0.2"/>
    <row r="3107" s="1" customFormat="1" ht="12.75" x14ac:dyDescent="0.2"/>
    <row r="3108" s="1" customFormat="1" ht="12.75" x14ac:dyDescent="0.2"/>
    <row r="3109" s="1" customFormat="1" ht="12.75" x14ac:dyDescent="0.2"/>
    <row r="3110" s="1" customFormat="1" ht="12.75" x14ac:dyDescent="0.2"/>
    <row r="3111" s="1" customFormat="1" ht="12.75" x14ac:dyDescent="0.2"/>
    <row r="3112" s="1" customFormat="1" ht="12.75" x14ac:dyDescent="0.2"/>
    <row r="3113" s="1" customFormat="1" ht="12.75" x14ac:dyDescent="0.2"/>
    <row r="3114" s="1" customFormat="1" ht="12.75" x14ac:dyDescent="0.2"/>
    <row r="3115" s="1" customFormat="1" ht="12.75" x14ac:dyDescent="0.2"/>
    <row r="3116" s="1" customFormat="1" ht="12.75" x14ac:dyDescent="0.2"/>
    <row r="3117" s="1" customFormat="1" ht="12.75" x14ac:dyDescent="0.2"/>
    <row r="3118" s="1" customFormat="1" ht="12.75" x14ac:dyDescent="0.2"/>
    <row r="3119" s="1" customFormat="1" ht="12.75" x14ac:dyDescent="0.2"/>
    <row r="3120" s="1" customFormat="1" ht="12.75" x14ac:dyDescent="0.2"/>
    <row r="3121" s="1" customFormat="1" ht="12.75" x14ac:dyDescent="0.2"/>
    <row r="3122" s="1" customFormat="1" ht="12.75" x14ac:dyDescent="0.2"/>
    <row r="3123" s="1" customFormat="1" ht="12.75" x14ac:dyDescent="0.2"/>
    <row r="3124" s="1" customFormat="1" ht="12.75" x14ac:dyDescent="0.2"/>
    <row r="3125" s="1" customFormat="1" ht="12.75" x14ac:dyDescent="0.2"/>
  </sheetData>
  <mergeCells count="323">
    <mergeCell ref="A15:A19"/>
    <mergeCell ref="B15:D19"/>
    <mergeCell ref="N16:N19"/>
    <mergeCell ref="O16:O19"/>
    <mergeCell ref="J51:J55"/>
    <mergeCell ref="M51:M55"/>
    <mergeCell ref="P51:P55"/>
    <mergeCell ref="K52:K55"/>
    <mergeCell ref="L52:L55"/>
    <mergeCell ref="N52:N55"/>
    <mergeCell ref="O52:O55"/>
    <mergeCell ref="M15:M19"/>
    <mergeCell ref="E51:E55"/>
    <mergeCell ref="F51:F55"/>
    <mergeCell ref="G51:G55"/>
    <mergeCell ref="H51:H55"/>
    <mergeCell ref="I51:I55"/>
    <mergeCell ref="I15:I19"/>
    <mergeCell ref="J15:J19"/>
    <mergeCell ref="K16:K19"/>
    <mergeCell ref="L16:L19"/>
    <mergeCell ref="E15:E19"/>
    <mergeCell ref="F15:F19"/>
    <mergeCell ref="G15:G19"/>
    <mergeCell ref="P139:P143"/>
    <mergeCell ref="K140:K143"/>
    <mergeCell ref="L140:L143"/>
    <mergeCell ref="N140:N143"/>
    <mergeCell ref="O140:O143"/>
    <mergeCell ref="H15:H19"/>
    <mergeCell ref="P15:P19"/>
    <mergeCell ref="P8:P9"/>
    <mergeCell ref="A107:A111"/>
    <mergeCell ref="B107:D111"/>
    <mergeCell ref="E107:E111"/>
    <mergeCell ref="F107:F111"/>
    <mergeCell ref="G107:G111"/>
    <mergeCell ref="H107:H111"/>
    <mergeCell ref="I107:I111"/>
    <mergeCell ref="J107:J111"/>
    <mergeCell ref="M107:M111"/>
    <mergeCell ref="P107:P111"/>
    <mergeCell ref="K108:K111"/>
    <mergeCell ref="L108:L111"/>
    <mergeCell ref="N108:N111"/>
    <mergeCell ref="O108:O111"/>
    <mergeCell ref="A51:A55"/>
    <mergeCell ref="B51:D55"/>
    <mergeCell ref="A139:A143"/>
    <mergeCell ref="B139:D143"/>
    <mergeCell ref="E139:E143"/>
    <mergeCell ref="F139:F143"/>
    <mergeCell ref="G139:G143"/>
    <mergeCell ref="H139:H143"/>
    <mergeCell ref="I139:I143"/>
    <mergeCell ref="J139:J143"/>
    <mergeCell ref="M139:M143"/>
    <mergeCell ref="P198:P202"/>
    <mergeCell ref="K199:K202"/>
    <mergeCell ref="L199:L202"/>
    <mergeCell ref="N199:N202"/>
    <mergeCell ref="O199:O202"/>
    <mergeCell ref="A233:A237"/>
    <mergeCell ref="B233:D237"/>
    <mergeCell ref="E233:E237"/>
    <mergeCell ref="F233:F237"/>
    <mergeCell ref="G233:G237"/>
    <mergeCell ref="A198:A202"/>
    <mergeCell ref="B198:D202"/>
    <mergeCell ref="E198:E202"/>
    <mergeCell ref="F198:F202"/>
    <mergeCell ref="G198:G202"/>
    <mergeCell ref="H198:H202"/>
    <mergeCell ref="I198:I202"/>
    <mergeCell ref="J198:J202"/>
    <mergeCell ref="M198:M202"/>
    <mergeCell ref="H233:H237"/>
    <mergeCell ref="I233:I237"/>
    <mergeCell ref="J233:J237"/>
    <mergeCell ref="M233:M237"/>
    <mergeCell ref="P377:P381"/>
    <mergeCell ref="K378:K381"/>
    <mergeCell ref="L378:L381"/>
    <mergeCell ref="N378:N381"/>
    <mergeCell ref="O378:O381"/>
    <mergeCell ref="P284:P288"/>
    <mergeCell ref="N285:N288"/>
    <mergeCell ref="O285:O288"/>
    <mergeCell ref="P233:P237"/>
    <mergeCell ref="K234:K237"/>
    <mergeCell ref="L234:L237"/>
    <mergeCell ref="N234:N237"/>
    <mergeCell ref="O234:O237"/>
    <mergeCell ref="A284:A288"/>
    <mergeCell ref="B284:D288"/>
    <mergeCell ref="E284:E288"/>
    <mergeCell ref="F284:F288"/>
    <mergeCell ref="G284:G288"/>
    <mergeCell ref="H284:H288"/>
    <mergeCell ref="I284:I288"/>
    <mergeCell ref="J284:J288"/>
    <mergeCell ref="M284:M288"/>
    <mergeCell ref="K285:K288"/>
    <mergeCell ref="L285:L288"/>
    <mergeCell ref="A377:A381"/>
    <mergeCell ref="B377:D381"/>
    <mergeCell ref="E377:E381"/>
    <mergeCell ref="F377:F381"/>
    <mergeCell ref="G377:G381"/>
    <mergeCell ref="H377:H381"/>
    <mergeCell ref="I377:I381"/>
    <mergeCell ref="J377:J381"/>
    <mergeCell ref="M377:M381"/>
    <mergeCell ref="P423:P427"/>
    <mergeCell ref="K424:K427"/>
    <mergeCell ref="L424:L427"/>
    <mergeCell ref="N424:N427"/>
    <mergeCell ref="O424:O427"/>
    <mergeCell ref="A463:A467"/>
    <mergeCell ref="B463:D467"/>
    <mergeCell ref="E463:E467"/>
    <mergeCell ref="F463:F467"/>
    <mergeCell ref="G463:G467"/>
    <mergeCell ref="A423:A427"/>
    <mergeCell ref="B423:D427"/>
    <mergeCell ref="E423:E427"/>
    <mergeCell ref="F423:F427"/>
    <mergeCell ref="G423:G427"/>
    <mergeCell ref="H423:H427"/>
    <mergeCell ref="I423:I427"/>
    <mergeCell ref="J423:J427"/>
    <mergeCell ref="M423:M427"/>
    <mergeCell ref="H463:H467"/>
    <mergeCell ref="I463:I467"/>
    <mergeCell ref="J463:J467"/>
    <mergeCell ref="M463:M467"/>
    <mergeCell ref="P558:P562"/>
    <mergeCell ref="K559:K562"/>
    <mergeCell ref="L559:L562"/>
    <mergeCell ref="N559:N562"/>
    <mergeCell ref="O559:O562"/>
    <mergeCell ref="P521:P525"/>
    <mergeCell ref="N522:N525"/>
    <mergeCell ref="O522:O525"/>
    <mergeCell ref="P463:P467"/>
    <mergeCell ref="K464:K467"/>
    <mergeCell ref="L464:L467"/>
    <mergeCell ref="N464:N467"/>
    <mergeCell ref="O464:O467"/>
    <mergeCell ref="A521:A525"/>
    <mergeCell ref="B521:D525"/>
    <mergeCell ref="E521:E525"/>
    <mergeCell ref="F521:F525"/>
    <mergeCell ref="G521:G525"/>
    <mergeCell ref="H521:H525"/>
    <mergeCell ref="I521:I525"/>
    <mergeCell ref="J521:J525"/>
    <mergeCell ref="M521:M525"/>
    <mergeCell ref="K522:K525"/>
    <mergeCell ref="L522:L525"/>
    <mergeCell ref="A558:A562"/>
    <mergeCell ref="B558:D562"/>
    <mergeCell ref="E558:E562"/>
    <mergeCell ref="F558:F562"/>
    <mergeCell ref="G558:G562"/>
    <mergeCell ref="H558:H562"/>
    <mergeCell ref="I558:I562"/>
    <mergeCell ref="J558:J562"/>
    <mergeCell ref="M558:M562"/>
    <mergeCell ref="P605:P609"/>
    <mergeCell ref="K606:K609"/>
    <mergeCell ref="L606:L609"/>
    <mergeCell ref="N606:N609"/>
    <mergeCell ref="O606:O609"/>
    <mergeCell ref="A642:A646"/>
    <mergeCell ref="B642:D646"/>
    <mergeCell ref="E642:E646"/>
    <mergeCell ref="F642:F646"/>
    <mergeCell ref="G642:G646"/>
    <mergeCell ref="A605:A609"/>
    <mergeCell ref="B605:D609"/>
    <mergeCell ref="E605:E609"/>
    <mergeCell ref="F605:F609"/>
    <mergeCell ref="G605:G609"/>
    <mergeCell ref="H605:H609"/>
    <mergeCell ref="I605:I609"/>
    <mergeCell ref="J605:J609"/>
    <mergeCell ref="M605:M609"/>
    <mergeCell ref="H642:H646"/>
    <mergeCell ref="I642:I646"/>
    <mergeCell ref="J642:J646"/>
    <mergeCell ref="M642:M646"/>
    <mergeCell ref="P690:P694"/>
    <mergeCell ref="K691:K694"/>
    <mergeCell ref="L691:L694"/>
    <mergeCell ref="N691:N694"/>
    <mergeCell ref="O691:O694"/>
    <mergeCell ref="P642:P646"/>
    <mergeCell ref="K643:K646"/>
    <mergeCell ref="L643:L646"/>
    <mergeCell ref="N643:N646"/>
    <mergeCell ref="O643:O646"/>
    <mergeCell ref="A690:A694"/>
    <mergeCell ref="B690:D694"/>
    <mergeCell ref="E690:E694"/>
    <mergeCell ref="F690:F694"/>
    <mergeCell ref="G690:G694"/>
    <mergeCell ref="H690:H694"/>
    <mergeCell ref="I690:I694"/>
    <mergeCell ref="J690:J694"/>
    <mergeCell ref="M690:M694"/>
    <mergeCell ref="P737:P741"/>
    <mergeCell ref="K738:K741"/>
    <mergeCell ref="L738:L741"/>
    <mergeCell ref="N738:N741"/>
    <mergeCell ref="O738:O741"/>
    <mergeCell ref="A792:A796"/>
    <mergeCell ref="B792:D796"/>
    <mergeCell ref="E792:E796"/>
    <mergeCell ref="F792:F796"/>
    <mergeCell ref="G792:G796"/>
    <mergeCell ref="A737:A741"/>
    <mergeCell ref="B737:D741"/>
    <mergeCell ref="E737:E741"/>
    <mergeCell ref="F737:F741"/>
    <mergeCell ref="G737:G741"/>
    <mergeCell ref="H737:H741"/>
    <mergeCell ref="I737:I741"/>
    <mergeCell ref="J737:J741"/>
    <mergeCell ref="M737:M741"/>
    <mergeCell ref="H792:H796"/>
    <mergeCell ref="I792:I796"/>
    <mergeCell ref="J792:J796"/>
    <mergeCell ref="M792:M796"/>
    <mergeCell ref="P883:P887"/>
    <mergeCell ref="K884:K887"/>
    <mergeCell ref="L884:L887"/>
    <mergeCell ref="N884:N887"/>
    <mergeCell ref="O884:O887"/>
    <mergeCell ref="P849:P853"/>
    <mergeCell ref="N850:N853"/>
    <mergeCell ref="O850:O853"/>
    <mergeCell ref="P792:P796"/>
    <mergeCell ref="K793:K796"/>
    <mergeCell ref="L793:L796"/>
    <mergeCell ref="N793:N796"/>
    <mergeCell ref="O793:O796"/>
    <mergeCell ref="A849:A853"/>
    <mergeCell ref="B849:D853"/>
    <mergeCell ref="E849:E853"/>
    <mergeCell ref="F849:F853"/>
    <mergeCell ref="G849:G853"/>
    <mergeCell ref="H849:H853"/>
    <mergeCell ref="I849:I853"/>
    <mergeCell ref="J849:J853"/>
    <mergeCell ref="M849:M853"/>
    <mergeCell ref="K850:K853"/>
    <mergeCell ref="L850:L853"/>
    <mergeCell ref="A883:A887"/>
    <mergeCell ref="B883:D887"/>
    <mergeCell ref="E883:E887"/>
    <mergeCell ref="F883:F887"/>
    <mergeCell ref="G883:G887"/>
    <mergeCell ref="H883:H887"/>
    <mergeCell ref="I883:I887"/>
    <mergeCell ref="J883:J887"/>
    <mergeCell ref="M883:M887"/>
    <mergeCell ref="P919:P923"/>
    <mergeCell ref="K920:K923"/>
    <mergeCell ref="L920:L923"/>
    <mergeCell ref="N920:N923"/>
    <mergeCell ref="O920:O923"/>
    <mergeCell ref="A953:A957"/>
    <mergeCell ref="B953:D957"/>
    <mergeCell ref="E953:E957"/>
    <mergeCell ref="F953:F957"/>
    <mergeCell ref="G953:G957"/>
    <mergeCell ref="A919:A923"/>
    <mergeCell ref="B919:D923"/>
    <mergeCell ref="E919:E923"/>
    <mergeCell ref="F919:F923"/>
    <mergeCell ref="G919:G923"/>
    <mergeCell ref="H919:H923"/>
    <mergeCell ref="I919:I923"/>
    <mergeCell ref="J919:J923"/>
    <mergeCell ref="M919:M923"/>
    <mergeCell ref="H953:H957"/>
    <mergeCell ref="I953:I957"/>
    <mergeCell ref="J953:J957"/>
    <mergeCell ref="M953:M957"/>
    <mergeCell ref="P1039:P1043"/>
    <mergeCell ref="K1040:K1043"/>
    <mergeCell ref="L1040:L1043"/>
    <mergeCell ref="N1040:N1043"/>
    <mergeCell ref="O1040:O1043"/>
    <mergeCell ref="P988:P992"/>
    <mergeCell ref="N989:N992"/>
    <mergeCell ref="O989:O992"/>
    <mergeCell ref="P953:P957"/>
    <mergeCell ref="K954:K957"/>
    <mergeCell ref="L954:L957"/>
    <mergeCell ref="N954:N957"/>
    <mergeCell ref="O954:O957"/>
    <mergeCell ref="A988:A992"/>
    <mergeCell ref="B988:D992"/>
    <mergeCell ref="E988:E992"/>
    <mergeCell ref="F988:F992"/>
    <mergeCell ref="G988:G992"/>
    <mergeCell ref="H988:H992"/>
    <mergeCell ref="I988:I992"/>
    <mergeCell ref="J988:J992"/>
    <mergeCell ref="M988:M992"/>
    <mergeCell ref="K989:K992"/>
    <mergeCell ref="L989:L992"/>
    <mergeCell ref="A1039:A1043"/>
    <mergeCell ref="B1039:D1043"/>
    <mergeCell ref="E1039:E1043"/>
    <mergeCell ref="F1039:F1043"/>
    <mergeCell ref="G1039:G1043"/>
    <mergeCell ref="H1039:H1043"/>
    <mergeCell ref="I1039:I1043"/>
    <mergeCell ref="J1039:J1043"/>
    <mergeCell ref="M1039:M1043"/>
  </mergeCells>
  <printOptions horizontalCentered="1"/>
  <pageMargins left="0.78740157480314998" right="0.39370078740157499" top="0.98425196850393704" bottom="0.511811023622047" header="0.31496062992126" footer="0.31496062992126"/>
  <pageSetup paperSize="256" scale="59" orientation="portrait" horizontalDpi="4294967293" r:id="rId1"/>
  <rowBreaks count="22" manualBreakCount="22">
    <brk id="45" max="15" man="1"/>
    <brk id="101" max="15" man="1"/>
    <brk id="133" max="15" man="1"/>
    <brk id="192" max="15" man="1"/>
    <brk id="227" max="15" man="1"/>
    <brk id="278" max="15" man="1"/>
    <brk id="371" max="15" man="1"/>
    <brk id="417" max="15" man="1"/>
    <brk id="457" max="15" man="1"/>
    <brk id="515" max="15" man="1"/>
    <brk id="552" max="15" man="1"/>
    <brk id="599" max="15" man="1"/>
    <brk id="636" max="15" man="1"/>
    <brk id="684" max="15" man="1"/>
    <brk id="731" max="15" man="1"/>
    <brk id="786" max="15" man="1"/>
    <brk id="843" max="15" man="1"/>
    <brk id="877" max="15" man="1"/>
    <brk id="913" max="15" man="1"/>
    <brk id="947" max="15" man="1"/>
    <brk id="982" max="15" man="1"/>
    <brk id="1033"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8"/>
  <sheetViews>
    <sheetView view="pageBreakPreview" topLeftCell="A4" zoomScale="80" zoomScaleSheetLayoutView="80" workbookViewId="0">
      <selection activeCell="A32" sqref="A32"/>
    </sheetView>
  </sheetViews>
  <sheetFormatPr defaultRowHeight="12.75" x14ac:dyDescent="0.2"/>
  <cols>
    <col min="1" max="1" width="4.140625" style="42" customWidth="1"/>
    <col min="2" max="2" width="13.5703125" style="42" customWidth="1"/>
    <col min="3" max="4" width="7.7109375" style="42" customWidth="1"/>
    <col min="5" max="5" width="9.7109375" style="42" customWidth="1"/>
    <col min="6" max="6" width="7.7109375" style="42" customWidth="1"/>
    <col min="7" max="7" width="8.28515625" style="42" customWidth="1"/>
    <col min="8" max="9" width="7.7109375" style="42" customWidth="1"/>
    <col min="10" max="10" width="9.7109375" style="42" customWidth="1"/>
    <col min="11" max="11" width="7.7109375" style="42" customWidth="1"/>
    <col min="12" max="12" width="8.28515625" style="42" customWidth="1"/>
    <col min="13" max="14" width="7.7109375" style="42" customWidth="1"/>
    <col min="15" max="15" width="9.7109375" style="42" customWidth="1"/>
    <col min="16" max="16" width="7.7109375" style="42" customWidth="1"/>
    <col min="17" max="18" width="8.28515625" style="42" customWidth="1"/>
    <col min="19" max="16384" width="9.140625" style="42"/>
  </cols>
  <sheetData>
    <row r="1" spans="1:25" s="197" customFormat="1" ht="15" x14ac:dyDescent="0.25">
      <c r="A1" s="198" t="s">
        <v>1352</v>
      </c>
      <c r="D1" s="199" t="s">
        <v>1353</v>
      </c>
    </row>
    <row r="2" spans="1:25" s="197" customFormat="1" ht="15" x14ac:dyDescent="0.25">
      <c r="A2" s="198"/>
      <c r="D2" s="199" t="s">
        <v>1356</v>
      </c>
    </row>
    <row r="3" spans="1:25" s="197" customFormat="1" ht="15" x14ac:dyDescent="0.25">
      <c r="A3" s="151"/>
      <c r="D3" s="199" t="s">
        <v>1354</v>
      </c>
    </row>
    <row r="4" spans="1:25" ht="14.25" x14ac:dyDescent="0.2">
      <c r="A4" s="151"/>
    </row>
    <row r="5" spans="1:25" ht="14.25" x14ac:dyDescent="0.2">
      <c r="A5" s="151"/>
    </row>
    <row r="6" spans="1:25" ht="18" x14ac:dyDescent="0.25">
      <c r="A6" s="82" t="s">
        <v>634</v>
      </c>
      <c r="B6" s="81"/>
      <c r="C6" s="81"/>
      <c r="D6" s="81"/>
      <c r="E6" s="81"/>
      <c r="F6" s="81"/>
      <c r="G6" s="81"/>
      <c r="H6" s="81"/>
      <c r="I6" s="81"/>
      <c r="J6" s="81"/>
      <c r="K6" s="81"/>
      <c r="L6" s="81"/>
      <c r="M6" s="81"/>
      <c r="N6" s="81"/>
      <c r="O6" s="81"/>
      <c r="P6" s="81"/>
      <c r="Q6" s="81"/>
      <c r="R6" s="81"/>
    </row>
    <row r="7" spans="1:25" ht="18" x14ac:dyDescent="0.25">
      <c r="A7" s="82" t="s">
        <v>635</v>
      </c>
      <c r="B7" s="81"/>
      <c r="C7" s="81"/>
      <c r="D7" s="81"/>
      <c r="E7" s="81"/>
      <c r="F7" s="81"/>
      <c r="G7" s="81"/>
      <c r="H7" s="81"/>
      <c r="I7" s="81"/>
      <c r="J7" s="81"/>
      <c r="K7" s="81"/>
      <c r="L7" s="81"/>
      <c r="M7" s="81"/>
      <c r="N7" s="81"/>
      <c r="O7" s="81"/>
      <c r="P7" s="81"/>
      <c r="Q7" s="81"/>
      <c r="R7" s="81"/>
    </row>
    <row r="8" spans="1:25" ht="18" x14ac:dyDescent="0.25">
      <c r="A8" s="82" t="s">
        <v>1355</v>
      </c>
      <c r="B8" s="81"/>
      <c r="C8" s="81"/>
      <c r="D8" s="81"/>
      <c r="E8" s="81"/>
      <c r="F8" s="81"/>
      <c r="G8" s="81"/>
      <c r="H8" s="81"/>
      <c r="I8" s="81"/>
      <c r="J8" s="81"/>
      <c r="K8" s="81"/>
      <c r="L8" s="81"/>
      <c r="M8" s="81"/>
      <c r="N8" s="81"/>
      <c r="O8" s="81"/>
      <c r="P8" s="81"/>
      <c r="Q8" s="81"/>
      <c r="R8" s="81"/>
    </row>
    <row r="9" spans="1:25" x14ac:dyDescent="0.2">
      <c r="A9" s="43"/>
      <c r="B9" s="43"/>
      <c r="C9" s="43"/>
      <c r="D9" s="43"/>
      <c r="E9" s="43"/>
      <c r="F9" s="43"/>
      <c r="G9" s="43"/>
      <c r="H9" s="43"/>
      <c r="I9" s="43"/>
      <c r="J9" s="43"/>
      <c r="K9" s="43"/>
      <c r="L9" s="43"/>
      <c r="M9" s="43"/>
      <c r="N9" s="43"/>
      <c r="O9" s="43"/>
      <c r="P9" s="43"/>
      <c r="Q9" s="43"/>
      <c r="R9" s="43"/>
    </row>
    <row r="10" spans="1:25" ht="12.75" customHeight="1" x14ac:dyDescent="0.2">
      <c r="A10" s="366" t="s">
        <v>636</v>
      </c>
      <c r="B10" s="366" t="s">
        <v>3</v>
      </c>
      <c r="C10" s="368" t="s">
        <v>637</v>
      </c>
      <c r="D10" s="369"/>
      <c r="E10" s="369"/>
      <c r="F10" s="369"/>
      <c r="G10" s="370"/>
      <c r="H10" s="368" t="s">
        <v>638</v>
      </c>
      <c r="I10" s="369"/>
      <c r="J10" s="369"/>
      <c r="K10" s="369"/>
      <c r="L10" s="370"/>
      <c r="M10" s="368" t="s">
        <v>639</v>
      </c>
      <c r="N10" s="369"/>
      <c r="O10" s="369"/>
      <c r="P10" s="369"/>
      <c r="Q10" s="370"/>
      <c r="R10" s="364" t="s">
        <v>640</v>
      </c>
    </row>
    <row r="11" spans="1:25" x14ac:dyDescent="0.2">
      <c r="A11" s="367"/>
      <c r="B11" s="367"/>
      <c r="C11" s="135" t="s">
        <v>51</v>
      </c>
      <c r="D11" s="136" t="s">
        <v>48</v>
      </c>
      <c r="E11" s="136" t="s">
        <v>50</v>
      </c>
      <c r="F11" s="136" t="s">
        <v>144</v>
      </c>
      <c r="G11" s="137" t="s">
        <v>52</v>
      </c>
      <c r="H11" s="135" t="s">
        <v>51</v>
      </c>
      <c r="I11" s="136" t="s">
        <v>48</v>
      </c>
      <c r="J11" s="136" t="s">
        <v>50</v>
      </c>
      <c r="K11" s="136" t="s">
        <v>144</v>
      </c>
      <c r="L11" s="137" t="s">
        <v>52</v>
      </c>
      <c r="M11" s="135" t="s">
        <v>51</v>
      </c>
      <c r="N11" s="136" t="s">
        <v>48</v>
      </c>
      <c r="O11" s="136" t="s">
        <v>50</v>
      </c>
      <c r="P11" s="136" t="s">
        <v>144</v>
      </c>
      <c r="Q11" s="137" t="s">
        <v>52</v>
      </c>
      <c r="R11" s="365"/>
    </row>
    <row r="12" spans="1:25" x14ac:dyDescent="0.2">
      <c r="A12" s="44">
        <v>1</v>
      </c>
      <c r="B12" s="45" t="s">
        <v>154</v>
      </c>
      <c r="C12" s="138">
        <v>15.929999999999996</v>
      </c>
      <c r="D12" s="139">
        <v>7.32</v>
      </c>
      <c r="E12" s="139">
        <v>5.1300000000000008</v>
      </c>
      <c r="F12" s="139">
        <v>2.3600000000000003</v>
      </c>
      <c r="G12" s="140">
        <f>SUM(C12:F12)</f>
        <v>30.739999999999995</v>
      </c>
      <c r="H12" s="138">
        <v>0.74</v>
      </c>
      <c r="I12" s="139">
        <v>0.80999999999999961</v>
      </c>
      <c r="J12" s="139">
        <v>1.4</v>
      </c>
      <c r="K12" s="139">
        <v>0</v>
      </c>
      <c r="L12" s="140">
        <f>SUM(H12:K12)</f>
        <v>2.9499999999999993</v>
      </c>
      <c r="M12" s="138">
        <v>0</v>
      </c>
      <c r="N12" s="139">
        <v>0</v>
      </c>
      <c r="O12" s="139">
        <v>4.0600000000000005</v>
      </c>
      <c r="P12" s="139">
        <v>0</v>
      </c>
      <c r="Q12" s="140">
        <f>SUM(M12:P12)</f>
        <v>4.0600000000000005</v>
      </c>
      <c r="R12" s="46">
        <f>G12+L12+Q12</f>
        <v>37.75</v>
      </c>
      <c r="T12" s="165">
        <f>JALAN!H179</f>
        <v>37.749999999999993</v>
      </c>
      <c r="U12" s="165">
        <f>T12-R12</f>
        <v>0</v>
      </c>
      <c r="W12" s="47">
        <f>'[1]REKAP KABUPATEN (02)'!R7</f>
        <v>37.75</v>
      </c>
      <c r="X12" s="47">
        <f>T12-W12</f>
        <v>0</v>
      </c>
      <c r="Y12" s="189">
        <v>37.749999999999993</v>
      </c>
    </row>
    <row r="13" spans="1:25" x14ac:dyDescent="0.2">
      <c r="A13" s="48">
        <v>2</v>
      </c>
      <c r="B13" s="49" t="s">
        <v>196</v>
      </c>
      <c r="C13" s="141">
        <v>1</v>
      </c>
      <c r="D13" s="142">
        <v>2.5</v>
      </c>
      <c r="E13" s="142">
        <v>0</v>
      </c>
      <c r="F13" s="142">
        <v>0</v>
      </c>
      <c r="G13" s="195">
        <f t="shared" ref="G13:G34" si="0">SUM(C13:F13)</f>
        <v>3.5</v>
      </c>
      <c r="H13" s="141">
        <v>1</v>
      </c>
      <c r="I13" s="142">
        <v>0</v>
      </c>
      <c r="J13" s="142">
        <v>8.73</v>
      </c>
      <c r="K13" s="142">
        <v>0</v>
      </c>
      <c r="L13" s="195">
        <f t="shared" ref="L13:L34" si="1">SUM(H13:K13)</f>
        <v>9.73</v>
      </c>
      <c r="M13" s="141">
        <v>0</v>
      </c>
      <c r="N13" s="142">
        <v>0</v>
      </c>
      <c r="O13" s="142">
        <v>0</v>
      </c>
      <c r="P13" s="142">
        <v>0</v>
      </c>
      <c r="Q13" s="140">
        <f t="shared" ref="Q13:Q34" si="2">SUM(M13:P13)</f>
        <v>0</v>
      </c>
      <c r="R13" s="50">
        <f t="shared" ref="R13:R34" si="3">Q13+L13+G13</f>
        <v>13.23</v>
      </c>
      <c r="T13" s="165">
        <f>JALAN!H214</f>
        <v>13.23</v>
      </c>
      <c r="U13" s="165">
        <f t="shared" ref="U13:U33" si="4">T13-R13</f>
        <v>0</v>
      </c>
      <c r="W13" s="47">
        <f>'[1]REKAP KABUPATEN (02)'!R8</f>
        <v>13.23</v>
      </c>
      <c r="X13" s="47">
        <f t="shared" ref="X13:X34" si="5">T13-W13</f>
        <v>0</v>
      </c>
      <c r="Y13" s="189">
        <v>13.23</v>
      </c>
    </row>
    <row r="14" spans="1:25" x14ac:dyDescent="0.2">
      <c r="A14" s="48">
        <v>3</v>
      </c>
      <c r="B14" s="49" t="s">
        <v>100</v>
      </c>
      <c r="C14" s="141">
        <v>9.9699999999999989</v>
      </c>
      <c r="D14" s="142">
        <v>0.6</v>
      </c>
      <c r="E14" s="142">
        <v>1.4999999999999998</v>
      </c>
      <c r="F14" s="142">
        <v>0</v>
      </c>
      <c r="G14" s="140">
        <f t="shared" si="0"/>
        <v>12.069999999999999</v>
      </c>
      <c r="H14" s="141">
        <v>2.59</v>
      </c>
      <c r="I14" s="142">
        <v>3.26</v>
      </c>
      <c r="J14" s="142">
        <v>8.7200000000000006</v>
      </c>
      <c r="K14" s="142">
        <v>0</v>
      </c>
      <c r="L14" s="140">
        <f t="shared" si="1"/>
        <v>14.57</v>
      </c>
      <c r="M14" s="141">
        <v>0</v>
      </c>
      <c r="N14" s="142">
        <v>0</v>
      </c>
      <c r="O14" s="142">
        <v>2.6</v>
      </c>
      <c r="P14" s="142">
        <v>10.51</v>
      </c>
      <c r="Q14" s="140">
        <f t="shared" si="2"/>
        <v>13.11</v>
      </c>
      <c r="R14" s="50">
        <f t="shared" si="3"/>
        <v>39.75</v>
      </c>
      <c r="T14" s="165">
        <f>JALAN!H88</f>
        <v>39.75</v>
      </c>
      <c r="U14" s="165">
        <f t="shared" si="4"/>
        <v>0</v>
      </c>
      <c r="W14" s="47">
        <f>'[1]REKAP KABUPATEN (02)'!R9</f>
        <v>39.75</v>
      </c>
      <c r="X14" s="47">
        <f t="shared" si="5"/>
        <v>0</v>
      </c>
      <c r="Y14" s="189">
        <v>39.75</v>
      </c>
    </row>
    <row r="15" spans="1:25" x14ac:dyDescent="0.2">
      <c r="A15" s="48">
        <v>4</v>
      </c>
      <c r="B15" s="49" t="s">
        <v>21</v>
      </c>
      <c r="C15" s="141">
        <v>9.879999999999999</v>
      </c>
      <c r="D15" s="142">
        <v>1</v>
      </c>
      <c r="E15" s="142">
        <v>1.7</v>
      </c>
      <c r="F15" s="142">
        <v>0</v>
      </c>
      <c r="G15" s="140">
        <f t="shared" si="0"/>
        <v>12.579999999999998</v>
      </c>
      <c r="H15" s="141">
        <v>0</v>
      </c>
      <c r="I15" s="142">
        <v>2</v>
      </c>
      <c r="J15" s="142">
        <v>0</v>
      </c>
      <c r="K15" s="142">
        <v>0</v>
      </c>
      <c r="L15" s="140">
        <f t="shared" si="1"/>
        <v>2</v>
      </c>
      <c r="M15" s="141">
        <v>0</v>
      </c>
      <c r="N15" s="142">
        <v>0</v>
      </c>
      <c r="O15" s="142">
        <v>0</v>
      </c>
      <c r="P15" s="142">
        <v>0</v>
      </c>
      <c r="Q15" s="140">
        <f t="shared" si="2"/>
        <v>0</v>
      </c>
      <c r="R15" s="50">
        <f t="shared" si="3"/>
        <v>14.579999999999998</v>
      </c>
      <c r="T15" s="165">
        <f>JALAN!H32</f>
        <v>14.579999999999998</v>
      </c>
      <c r="U15" s="165">
        <f t="shared" si="4"/>
        <v>0</v>
      </c>
      <c r="W15" s="47">
        <f>'[1]REKAP KABUPATEN (02)'!R10</f>
        <v>14.579999999999998</v>
      </c>
      <c r="X15" s="47">
        <f t="shared" si="5"/>
        <v>0</v>
      </c>
      <c r="Y15" s="189">
        <v>14.579999999999998</v>
      </c>
    </row>
    <row r="16" spans="1:25" x14ac:dyDescent="0.2">
      <c r="A16" s="48">
        <v>5</v>
      </c>
      <c r="B16" s="49" t="s">
        <v>146</v>
      </c>
      <c r="C16" s="141">
        <v>7.29</v>
      </c>
      <c r="D16" s="142">
        <v>1.33</v>
      </c>
      <c r="E16" s="142">
        <v>0</v>
      </c>
      <c r="F16" s="142">
        <v>0</v>
      </c>
      <c r="G16" s="140">
        <f t="shared" si="0"/>
        <v>8.620000000000001</v>
      </c>
      <c r="H16" s="141">
        <v>0</v>
      </c>
      <c r="I16" s="142">
        <v>0</v>
      </c>
      <c r="J16" s="142">
        <v>0</v>
      </c>
      <c r="K16" s="142">
        <v>0</v>
      </c>
      <c r="L16" s="140">
        <f t="shared" si="1"/>
        <v>0</v>
      </c>
      <c r="M16" s="141">
        <v>0</v>
      </c>
      <c r="N16" s="142">
        <v>0</v>
      </c>
      <c r="O16" s="142">
        <v>0</v>
      </c>
      <c r="P16" s="142">
        <v>0</v>
      </c>
      <c r="Q16" s="140">
        <f t="shared" si="2"/>
        <v>0</v>
      </c>
      <c r="R16" s="50">
        <f t="shared" si="3"/>
        <v>8.620000000000001</v>
      </c>
      <c r="T16" s="165">
        <f>JALAN!H120</f>
        <v>8.620000000000001</v>
      </c>
      <c r="U16" s="165">
        <f t="shared" si="4"/>
        <v>0</v>
      </c>
      <c r="W16" s="47">
        <f>'[1]REKAP KABUPATEN (02)'!R11</f>
        <v>8.620000000000001</v>
      </c>
      <c r="X16" s="47">
        <f t="shared" si="5"/>
        <v>0</v>
      </c>
      <c r="Y16" s="189">
        <v>8.620000000000001</v>
      </c>
    </row>
    <row r="17" spans="1:25" x14ac:dyDescent="0.2">
      <c r="A17" s="48">
        <v>6</v>
      </c>
      <c r="B17" s="49" t="s">
        <v>375</v>
      </c>
      <c r="C17" s="141">
        <v>21.4</v>
      </c>
      <c r="D17" s="142">
        <v>20.11</v>
      </c>
      <c r="E17" s="142">
        <v>4.9999999999999991</v>
      </c>
      <c r="F17" s="142">
        <v>2.85</v>
      </c>
      <c r="G17" s="140">
        <f t="shared" si="0"/>
        <v>49.36</v>
      </c>
      <c r="H17" s="141">
        <v>0</v>
      </c>
      <c r="I17" s="142">
        <v>5.0100000000000007</v>
      </c>
      <c r="J17" s="142">
        <v>14.219999999999999</v>
      </c>
      <c r="K17" s="142">
        <v>0</v>
      </c>
      <c r="L17" s="140">
        <f t="shared" si="1"/>
        <v>19.23</v>
      </c>
      <c r="M17" s="141">
        <v>0</v>
      </c>
      <c r="N17" s="142">
        <v>0</v>
      </c>
      <c r="O17" s="142">
        <v>13.41</v>
      </c>
      <c r="P17" s="142">
        <v>6.95</v>
      </c>
      <c r="Q17" s="140">
        <f t="shared" si="2"/>
        <v>20.36</v>
      </c>
      <c r="R17" s="50">
        <f t="shared" si="3"/>
        <v>88.95</v>
      </c>
      <c r="T17" s="165">
        <f>JALAN!H502</f>
        <v>88.949999999999989</v>
      </c>
      <c r="U17" s="165">
        <f t="shared" si="4"/>
        <v>0</v>
      </c>
      <c r="W17" s="47">
        <f>'[1]REKAP KABUPATEN (02)'!R12</f>
        <v>88.95</v>
      </c>
      <c r="X17" s="47">
        <f t="shared" si="5"/>
        <v>0</v>
      </c>
      <c r="Y17" s="189">
        <v>88.949999999999989</v>
      </c>
    </row>
    <row r="18" spans="1:25" x14ac:dyDescent="0.2">
      <c r="A18" s="48">
        <v>7</v>
      </c>
      <c r="B18" s="49" t="s">
        <v>366</v>
      </c>
      <c r="C18" s="141">
        <v>2.5000000000000004</v>
      </c>
      <c r="D18" s="142">
        <v>9.5999999999999979</v>
      </c>
      <c r="E18" s="142">
        <v>2.48</v>
      </c>
      <c r="F18" s="142">
        <v>4.339999999999999</v>
      </c>
      <c r="G18" s="140">
        <f t="shared" si="0"/>
        <v>18.919999999999998</v>
      </c>
      <c r="H18" s="141">
        <v>3.2000000000000011</v>
      </c>
      <c r="I18" s="142">
        <v>2.4700000000000006</v>
      </c>
      <c r="J18" s="142">
        <v>0</v>
      </c>
      <c r="K18" s="142">
        <v>0</v>
      </c>
      <c r="L18" s="140">
        <f t="shared" si="1"/>
        <v>5.6700000000000017</v>
      </c>
      <c r="M18" s="141">
        <v>0</v>
      </c>
      <c r="N18" s="142">
        <v>0</v>
      </c>
      <c r="O18" s="142">
        <v>0</v>
      </c>
      <c r="P18" s="142">
        <v>0</v>
      </c>
      <c r="Q18" s="140">
        <f t="shared" si="2"/>
        <v>0</v>
      </c>
      <c r="R18" s="50">
        <f t="shared" si="3"/>
        <v>24.59</v>
      </c>
      <c r="T18" s="165">
        <f>JALAN!H444</f>
        <v>24.59</v>
      </c>
      <c r="U18" s="165">
        <f t="shared" si="4"/>
        <v>0</v>
      </c>
      <c r="W18" s="47">
        <f>'[1]REKAP KABUPATEN (02)'!R13</f>
        <v>24.59</v>
      </c>
      <c r="X18" s="47">
        <f t="shared" si="5"/>
        <v>0</v>
      </c>
      <c r="Y18" s="189">
        <v>24.59</v>
      </c>
    </row>
    <row r="19" spans="1:25" x14ac:dyDescent="0.2">
      <c r="A19" s="48">
        <v>8</v>
      </c>
      <c r="B19" s="49" t="s">
        <v>641</v>
      </c>
      <c r="C19" s="141">
        <v>6.5599999999999987</v>
      </c>
      <c r="D19" s="142">
        <v>5.8599999999999994</v>
      </c>
      <c r="E19" s="142">
        <v>1.98</v>
      </c>
      <c r="F19" s="142">
        <v>14.719999999999999</v>
      </c>
      <c r="G19" s="140">
        <f t="shared" si="0"/>
        <v>29.119999999999997</v>
      </c>
      <c r="H19" s="141">
        <v>0</v>
      </c>
      <c r="I19" s="142">
        <v>7.7100000000000009</v>
      </c>
      <c r="J19" s="142">
        <v>9.74</v>
      </c>
      <c r="K19" s="142">
        <v>0</v>
      </c>
      <c r="L19" s="140">
        <f t="shared" si="1"/>
        <v>17.450000000000003</v>
      </c>
      <c r="M19" s="141">
        <v>0</v>
      </c>
      <c r="N19" s="142">
        <v>0.69999999999999929</v>
      </c>
      <c r="O19" s="142">
        <v>3.6000000000000005</v>
      </c>
      <c r="P19" s="142">
        <v>3.5</v>
      </c>
      <c r="Q19" s="140">
        <f t="shared" si="2"/>
        <v>7.8</v>
      </c>
      <c r="R19" s="50">
        <f t="shared" si="3"/>
        <v>54.370000000000005</v>
      </c>
      <c r="T19" s="165">
        <f>JALAN!H830</f>
        <v>54.37</v>
      </c>
      <c r="U19" s="165">
        <f t="shared" si="4"/>
        <v>0</v>
      </c>
      <c r="W19" s="47">
        <f>'[1]REKAP KABUPATEN (02)'!R14</f>
        <v>54.370000000000005</v>
      </c>
      <c r="X19" s="47">
        <f t="shared" si="5"/>
        <v>0</v>
      </c>
      <c r="Y19" s="189">
        <v>54.37</v>
      </c>
    </row>
    <row r="20" spans="1:25" x14ac:dyDescent="0.2">
      <c r="A20" s="48">
        <v>9</v>
      </c>
      <c r="B20" s="49" t="s">
        <v>420</v>
      </c>
      <c r="C20" s="141">
        <v>7.93</v>
      </c>
      <c r="D20" s="142">
        <v>0.5</v>
      </c>
      <c r="E20" s="142">
        <v>2.5</v>
      </c>
      <c r="F20" s="142">
        <v>0</v>
      </c>
      <c r="G20" s="140">
        <f t="shared" si="0"/>
        <v>10.93</v>
      </c>
      <c r="H20" s="141">
        <v>5.69</v>
      </c>
      <c r="I20" s="142">
        <v>1.53</v>
      </c>
      <c r="J20" s="142">
        <v>4.28</v>
      </c>
      <c r="K20" s="142">
        <v>4.34</v>
      </c>
      <c r="L20" s="140">
        <f t="shared" si="1"/>
        <v>15.84</v>
      </c>
      <c r="M20" s="141">
        <v>0</v>
      </c>
      <c r="N20" s="142">
        <v>0.81999999999999984</v>
      </c>
      <c r="O20" s="142">
        <v>0</v>
      </c>
      <c r="P20" s="142">
        <v>16.3</v>
      </c>
      <c r="Q20" s="140">
        <f t="shared" si="2"/>
        <v>17.12</v>
      </c>
      <c r="R20" s="50">
        <f t="shared" si="3"/>
        <v>43.89</v>
      </c>
      <c r="T20" s="165">
        <f>JALAN!H586</f>
        <v>43.89</v>
      </c>
      <c r="U20" s="165">
        <f t="shared" si="4"/>
        <v>0</v>
      </c>
      <c r="W20" s="47">
        <f>'[1]REKAP KABUPATEN (02)'!R15</f>
        <v>43.89</v>
      </c>
      <c r="X20" s="47">
        <f t="shared" si="5"/>
        <v>0</v>
      </c>
      <c r="Y20" s="189">
        <v>43.89</v>
      </c>
    </row>
    <row r="21" spans="1:25" x14ac:dyDescent="0.2">
      <c r="A21" s="48">
        <v>10</v>
      </c>
      <c r="B21" s="49" t="s">
        <v>405</v>
      </c>
      <c r="C21" s="141">
        <v>14.739999999999998</v>
      </c>
      <c r="D21" s="142">
        <v>3</v>
      </c>
      <c r="E21" s="142">
        <v>0</v>
      </c>
      <c r="F21" s="142">
        <v>1.6999999999999993</v>
      </c>
      <c r="G21" s="140">
        <f t="shared" si="0"/>
        <v>19.439999999999998</v>
      </c>
      <c r="H21" s="141">
        <v>0</v>
      </c>
      <c r="I21" s="142">
        <v>1.2800000000000011</v>
      </c>
      <c r="J21" s="142">
        <v>0</v>
      </c>
      <c r="K21" s="142">
        <v>0</v>
      </c>
      <c r="L21" s="140">
        <f t="shared" si="1"/>
        <v>1.2800000000000011</v>
      </c>
      <c r="M21" s="141">
        <v>0</v>
      </c>
      <c r="N21" s="142">
        <v>0</v>
      </c>
      <c r="O21" s="142">
        <v>0</v>
      </c>
      <c r="P21" s="142">
        <v>0</v>
      </c>
      <c r="Q21" s="140">
        <f t="shared" si="2"/>
        <v>0</v>
      </c>
      <c r="R21" s="50">
        <f t="shared" si="3"/>
        <v>20.72</v>
      </c>
      <c r="T21" s="165">
        <f>JALAN!H539</f>
        <v>20.72</v>
      </c>
      <c r="U21" s="165">
        <f t="shared" si="4"/>
        <v>0</v>
      </c>
      <c r="W21" s="47">
        <f>'[1]REKAP KABUPATEN (02)'!R16</f>
        <v>20.72</v>
      </c>
      <c r="X21" s="47">
        <f t="shared" si="5"/>
        <v>0</v>
      </c>
      <c r="Y21" s="189">
        <v>20.72</v>
      </c>
    </row>
    <row r="22" spans="1:25" x14ac:dyDescent="0.2">
      <c r="A22" s="48">
        <v>11</v>
      </c>
      <c r="B22" s="49" t="s">
        <v>448</v>
      </c>
      <c r="C22" s="141">
        <v>1.85</v>
      </c>
      <c r="D22" s="142">
        <v>0.9</v>
      </c>
      <c r="E22" s="142">
        <v>5.7</v>
      </c>
      <c r="F22" s="142">
        <v>0</v>
      </c>
      <c r="G22" s="140">
        <f t="shared" si="0"/>
        <v>8.4499999999999993</v>
      </c>
      <c r="H22" s="141">
        <v>7.04</v>
      </c>
      <c r="I22" s="142">
        <v>7.51</v>
      </c>
      <c r="J22" s="142">
        <v>10.210000000000001</v>
      </c>
      <c r="K22" s="142">
        <v>0</v>
      </c>
      <c r="L22" s="140">
        <f t="shared" si="1"/>
        <v>24.76</v>
      </c>
      <c r="M22" s="141">
        <v>0</v>
      </c>
      <c r="N22" s="142">
        <v>0</v>
      </c>
      <c r="O22" s="142">
        <v>3.7699999999999996</v>
      </c>
      <c r="P22" s="142">
        <v>15.780000000000001</v>
      </c>
      <c r="Q22" s="140">
        <f t="shared" si="2"/>
        <v>19.55</v>
      </c>
      <c r="R22" s="50">
        <f>Q22+L22+G22</f>
        <v>52.760000000000005</v>
      </c>
      <c r="T22" s="165">
        <f>JALAN!H671</f>
        <v>52.76</v>
      </c>
      <c r="U22" s="165">
        <f t="shared" si="4"/>
        <v>0</v>
      </c>
      <c r="W22" s="47">
        <f>'[1]REKAP KABUPATEN (02)'!R17</f>
        <v>52.760000000000005</v>
      </c>
      <c r="X22" s="47">
        <f t="shared" si="5"/>
        <v>0</v>
      </c>
      <c r="Y22" s="189">
        <v>52.76</v>
      </c>
    </row>
    <row r="23" spans="1:25" x14ac:dyDescent="0.2">
      <c r="A23" s="48">
        <v>12</v>
      </c>
      <c r="B23" s="49" t="s">
        <v>442</v>
      </c>
      <c r="C23" s="141">
        <v>1</v>
      </c>
      <c r="D23" s="142">
        <v>5.7300000000000013</v>
      </c>
      <c r="E23" s="142">
        <v>2.4</v>
      </c>
      <c r="F23" s="142">
        <v>0.19999999999999929</v>
      </c>
      <c r="G23" s="140">
        <f t="shared" si="0"/>
        <v>9.33</v>
      </c>
      <c r="H23" s="141">
        <v>0</v>
      </c>
      <c r="I23" s="142">
        <v>3.2700000000000005</v>
      </c>
      <c r="J23" s="142">
        <v>0</v>
      </c>
      <c r="K23" s="142">
        <v>0</v>
      </c>
      <c r="L23" s="140">
        <f t="shared" si="1"/>
        <v>3.2700000000000005</v>
      </c>
      <c r="M23" s="141">
        <v>0</v>
      </c>
      <c r="N23" s="142">
        <v>0</v>
      </c>
      <c r="O23" s="142">
        <v>0</v>
      </c>
      <c r="P23" s="142">
        <v>0</v>
      </c>
      <c r="Q23" s="140">
        <f t="shared" si="2"/>
        <v>0</v>
      </c>
      <c r="R23" s="50">
        <f t="shared" si="3"/>
        <v>12.600000000000001</v>
      </c>
      <c r="T23" s="165">
        <f>JALAN!H623</f>
        <v>12.6</v>
      </c>
      <c r="U23" s="165">
        <f t="shared" si="4"/>
        <v>0</v>
      </c>
      <c r="W23" s="47">
        <f>'[1]REKAP KABUPATEN (02)'!R18</f>
        <v>12.600000000000001</v>
      </c>
      <c r="X23" s="47">
        <f t="shared" si="5"/>
        <v>0</v>
      </c>
      <c r="Y23" s="189">
        <v>12.6</v>
      </c>
    </row>
    <row r="24" spans="1:25" x14ac:dyDescent="0.2">
      <c r="A24" s="48">
        <v>13</v>
      </c>
      <c r="B24" s="49" t="s">
        <v>486</v>
      </c>
      <c r="C24" s="141">
        <v>11.69</v>
      </c>
      <c r="D24" s="142">
        <v>6.07</v>
      </c>
      <c r="E24" s="142">
        <v>0</v>
      </c>
      <c r="F24" s="142">
        <v>0</v>
      </c>
      <c r="G24" s="140">
        <f t="shared" si="0"/>
        <v>17.759999999999998</v>
      </c>
      <c r="H24" s="141">
        <v>9</v>
      </c>
      <c r="I24" s="142">
        <v>0.10000000000000009</v>
      </c>
      <c r="J24" s="142">
        <v>2</v>
      </c>
      <c r="K24" s="142">
        <v>0</v>
      </c>
      <c r="L24" s="140">
        <f t="shared" si="1"/>
        <v>11.1</v>
      </c>
      <c r="M24" s="141">
        <v>0</v>
      </c>
      <c r="N24" s="142">
        <v>0</v>
      </c>
      <c r="O24" s="142">
        <v>0</v>
      </c>
      <c r="P24" s="142">
        <v>0</v>
      </c>
      <c r="Q24" s="140">
        <f t="shared" si="2"/>
        <v>0</v>
      </c>
      <c r="R24" s="50">
        <f t="shared" si="3"/>
        <v>28.86</v>
      </c>
      <c r="T24" s="165">
        <f>JALAN!H718</f>
        <v>28.859999999999996</v>
      </c>
      <c r="U24" s="165">
        <f t="shared" si="4"/>
        <v>0</v>
      </c>
      <c r="W24" s="47">
        <f>'[1]REKAP KABUPATEN (02)'!R19</f>
        <v>28.86</v>
      </c>
      <c r="X24" s="47">
        <f t="shared" si="5"/>
        <v>0</v>
      </c>
      <c r="Y24" s="189">
        <v>28.859999999999996</v>
      </c>
    </row>
    <row r="25" spans="1:25" x14ac:dyDescent="0.2">
      <c r="A25" s="48">
        <v>14</v>
      </c>
      <c r="B25" s="49" t="s">
        <v>642</v>
      </c>
      <c r="C25" s="141">
        <v>6.07</v>
      </c>
      <c r="D25" s="142">
        <v>4.6899999999999995</v>
      </c>
      <c r="E25" s="142">
        <v>0.4</v>
      </c>
      <c r="F25" s="142">
        <v>1.73</v>
      </c>
      <c r="G25" s="140">
        <f t="shared" si="0"/>
        <v>12.89</v>
      </c>
      <c r="H25" s="141">
        <v>0</v>
      </c>
      <c r="I25" s="142">
        <v>7.37</v>
      </c>
      <c r="J25" s="142">
        <v>3.11</v>
      </c>
      <c r="K25" s="142">
        <v>0</v>
      </c>
      <c r="L25" s="140">
        <f t="shared" si="1"/>
        <v>10.48</v>
      </c>
      <c r="M25" s="141">
        <v>0</v>
      </c>
      <c r="N25" s="142">
        <v>0</v>
      </c>
      <c r="O25" s="142">
        <v>0</v>
      </c>
      <c r="P25" s="142">
        <v>55</v>
      </c>
      <c r="Q25" s="140">
        <f t="shared" si="2"/>
        <v>55</v>
      </c>
      <c r="R25" s="50">
        <f t="shared" si="3"/>
        <v>78.37</v>
      </c>
      <c r="T25" s="165">
        <f>JALAN!H773</f>
        <v>78.37</v>
      </c>
      <c r="U25" s="165">
        <f t="shared" si="4"/>
        <v>0</v>
      </c>
      <c r="W25" s="47">
        <f>'[1]REKAP KABUPATEN (02)'!R20</f>
        <v>78.37</v>
      </c>
      <c r="X25" s="47">
        <f t="shared" si="5"/>
        <v>0</v>
      </c>
      <c r="Y25" s="189">
        <v>78.37</v>
      </c>
    </row>
    <row r="26" spans="1:25" x14ac:dyDescent="0.2">
      <c r="A26" s="48">
        <v>15</v>
      </c>
      <c r="B26" s="49" t="s">
        <v>601</v>
      </c>
      <c r="C26" s="143">
        <v>2</v>
      </c>
      <c r="D26" s="142">
        <v>0</v>
      </c>
      <c r="E26" s="142">
        <v>0</v>
      </c>
      <c r="F26" s="142">
        <v>0</v>
      </c>
      <c r="G26" s="140">
        <f t="shared" si="0"/>
        <v>2</v>
      </c>
      <c r="H26" s="141">
        <v>0</v>
      </c>
      <c r="I26" s="142">
        <v>0</v>
      </c>
      <c r="J26" s="142">
        <v>0.5</v>
      </c>
      <c r="K26" s="142">
        <v>0</v>
      </c>
      <c r="L26" s="140">
        <f t="shared" si="1"/>
        <v>0.5</v>
      </c>
      <c r="M26" s="141">
        <v>0</v>
      </c>
      <c r="N26" s="142">
        <v>0</v>
      </c>
      <c r="O26" s="142">
        <v>7.5</v>
      </c>
      <c r="P26" s="142">
        <v>25</v>
      </c>
      <c r="Q26" s="140">
        <f t="shared" si="2"/>
        <v>32.5</v>
      </c>
      <c r="R26" s="50">
        <f t="shared" si="3"/>
        <v>35</v>
      </c>
      <c r="S26" s="47"/>
      <c r="T26" s="165">
        <f>JALAN!H969</f>
        <v>35</v>
      </c>
      <c r="U26" s="165">
        <f t="shared" si="4"/>
        <v>0</v>
      </c>
      <c r="W26" s="47">
        <f>'[1]REKAP KABUPATEN (02)'!R21</f>
        <v>44.4</v>
      </c>
      <c r="X26" s="47">
        <f t="shared" si="5"/>
        <v>-9.3999999999999986</v>
      </c>
      <c r="Y26" s="189">
        <v>52.9</v>
      </c>
    </row>
    <row r="27" spans="1:25" x14ac:dyDescent="0.2">
      <c r="A27" s="48">
        <v>16</v>
      </c>
      <c r="B27" s="49" t="s">
        <v>570</v>
      </c>
      <c r="C27" s="141">
        <v>2.2000000000000002</v>
      </c>
      <c r="D27" s="142">
        <v>0</v>
      </c>
      <c r="E27" s="142">
        <v>1.2</v>
      </c>
      <c r="F27" s="142">
        <v>18.5</v>
      </c>
      <c r="G27" s="140">
        <f t="shared" si="0"/>
        <v>21.9</v>
      </c>
      <c r="H27" s="141">
        <v>0</v>
      </c>
      <c r="I27" s="142">
        <v>4.3</v>
      </c>
      <c r="J27" s="142">
        <v>0</v>
      </c>
      <c r="K27" s="142">
        <v>0</v>
      </c>
      <c r="L27" s="140">
        <f t="shared" si="1"/>
        <v>4.3</v>
      </c>
      <c r="M27" s="141">
        <v>0</v>
      </c>
      <c r="N27" s="142">
        <v>0</v>
      </c>
      <c r="O27" s="142">
        <v>0</v>
      </c>
      <c r="P27" s="142">
        <v>0</v>
      </c>
      <c r="Q27" s="140">
        <f t="shared" si="2"/>
        <v>0</v>
      </c>
      <c r="R27" s="50">
        <f>Q27+L27+G27</f>
        <v>26.2</v>
      </c>
      <c r="T27" s="165">
        <f>JALAN!H864</f>
        <v>26.2</v>
      </c>
      <c r="U27" s="165">
        <f t="shared" si="4"/>
        <v>0</v>
      </c>
      <c r="W27" s="47">
        <f>'[1]REKAP KABUPATEN (02)'!R22</f>
        <v>26.2</v>
      </c>
      <c r="X27" s="47">
        <f t="shared" si="5"/>
        <v>0</v>
      </c>
      <c r="Y27" s="189">
        <v>26.2</v>
      </c>
    </row>
    <row r="28" spans="1:25" x14ac:dyDescent="0.2">
      <c r="A28" s="48">
        <v>17</v>
      </c>
      <c r="B28" s="49" t="s">
        <v>643</v>
      </c>
      <c r="C28" s="141">
        <v>1.736</v>
      </c>
      <c r="D28" s="142">
        <v>0</v>
      </c>
      <c r="E28" s="142">
        <v>0</v>
      </c>
      <c r="F28" s="142">
        <v>33.664000000000001</v>
      </c>
      <c r="G28" s="140">
        <f t="shared" si="0"/>
        <v>35.4</v>
      </c>
      <c r="H28" s="141">
        <v>0</v>
      </c>
      <c r="I28" s="142">
        <v>0</v>
      </c>
      <c r="J28" s="142">
        <v>0</v>
      </c>
      <c r="K28" s="142">
        <v>1.5</v>
      </c>
      <c r="L28" s="140">
        <f t="shared" si="1"/>
        <v>1.5</v>
      </c>
      <c r="M28" s="141">
        <v>0</v>
      </c>
      <c r="N28" s="142">
        <v>0</v>
      </c>
      <c r="O28" s="142">
        <v>0</v>
      </c>
      <c r="P28" s="142">
        <v>0</v>
      </c>
      <c r="Q28" s="140">
        <f t="shared" si="2"/>
        <v>0</v>
      </c>
      <c r="R28" s="50">
        <f>Q28+L28+G28</f>
        <v>36.9</v>
      </c>
      <c r="T28" s="165">
        <f>JALAN!H934</f>
        <v>36.9</v>
      </c>
      <c r="U28" s="165">
        <f t="shared" si="4"/>
        <v>0</v>
      </c>
      <c r="W28" s="47">
        <f>'[1]REKAP KABUPATEN (02)'!R23</f>
        <v>27.5</v>
      </c>
      <c r="X28" s="47">
        <f t="shared" si="5"/>
        <v>9.3999999999999986</v>
      </c>
      <c r="Y28" s="189">
        <v>19</v>
      </c>
    </row>
    <row r="29" spans="1:25" x14ac:dyDescent="0.2">
      <c r="A29" s="48">
        <v>18</v>
      </c>
      <c r="B29" s="49" t="s">
        <v>630</v>
      </c>
      <c r="C29" s="141">
        <v>0</v>
      </c>
      <c r="D29" s="142">
        <v>0</v>
      </c>
      <c r="E29" s="142">
        <v>0</v>
      </c>
      <c r="F29" s="142">
        <v>0</v>
      </c>
      <c r="G29" s="140">
        <f t="shared" si="0"/>
        <v>0</v>
      </c>
      <c r="H29" s="141">
        <v>23.5</v>
      </c>
      <c r="I29" s="142">
        <v>0</v>
      </c>
      <c r="J29" s="142">
        <v>0</v>
      </c>
      <c r="K29" s="142">
        <v>0</v>
      </c>
      <c r="L29" s="140">
        <f t="shared" si="1"/>
        <v>23.5</v>
      </c>
      <c r="M29" s="141">
        <v>0</v>
      </c>
      <c r="N29" s="142">
        <v>0</v>
      </c>
      <c r="O29" s="142">
        <v>2.5</v>
      </c>
      <c r="P29" s="142">
        <v>17</v>
      </c>
      <c r="Q29" s="140">
        <f t="shared" si="2"/>
        <v>19.5</v>
      </c>
      <c r="R29" s="50">
        <f t="shared" si="3"/>
        <v>43</v>
      </c>
      <c r="T29" s="165">
        <f>JALAN!H1074</f>
        <v>43</v>
      </c>
      <c r="U29" s="165">
        <f t="shared" si="4"/>
        <v>0</v>
      </c>
      <c r="W29" s="47">
        <f>'[1]REKAP KABUPATEN (02)'!R24</f>
        <v>43</v>
      </c>
      <c r="X29" s="47">
        <f t="shared" si="5"/>
        <v>0</v>
      </c>
      <c r="Y29" s="189">
        <v>43</v>
      </c>
    </row>
    <row r="30" spans="1:25" x14ac:dyDescent="0.2">
      <c r="A30" s="48">
        <v>19</v>
      </c>
      <c r="B30" s="49" t="s">
        <v>644</v>
      </c>
      <c r="C30" s="141">
        <v>3.2240000000000002</v>
      </c>
      <c r="D30" s="142">
        <v>0</v>
      </c>
      <c r="E30" s="142">
        <v>0</v>
      </c>
      <c r="F30" s="142">
        <v>0</v>
      </c>
      <c r="G30" s="140">
        <f t="shared" si="0"/>
        <v>3.2240000000000002</v>
      </c>
      <c r="H30" s="141">
        <v>0.7</v>
      </c>
      <c r="I30" s="142">
        <v>4.4260000000000002</v>
      </c>
      <c r="J30" s="142">
        <v>2.0499999999999998</v>
      </c>
      <c r="K30" s="142">
        <v>0</v>
      </c>
      <c r="L30" s="140">
        <f t="shared" si="1"/>
        <v>7.1760000000000002</v>
      </c>
      <c r="M30" s="141">
        <v>0</v>
      </c>
      <c r="N30" s="142">
        <v>0</v>
      </c>
      <c r="O30" s="142">
        <v>0</v>
      </c>
      <c r="P30" s="142">
        <v>35</v>
      </c>
      <c r="Q30" s="140">
        <f t="shared" si="2"/>
        <v>35</v>
      </c>
      <c r="R30" s="50">
        <f>Q30+L30+G30</f>
        <v>45.400000000000006</v>
      </c>
      <c r="T30" s="165">
        <f>JALAN!H900</f>
        <v>45.4</v>
      </c>
      <c r="U30" s="165">
        <f t="shared" si="4"/>
        <v>0</v>
      </c>
      <c r="W30" s="47">
        <f>'[1]REKAP KABUPATEN (02)'!R25</f>
        <v>45.400000000000006</v>
      </c>
      <c r="X30" s="47">
        <f t="shared" si="5"/>
        <v>0</v>
      </c>
      <c r="Y30" s="189">
        <v>45.4</v>
      </c>
    </row>
    <row r="31" spans="1:25" x14ac:dyDescent="0.2">
      <c r="A31" s="48">
        <v>20</v>
      </c>
      <c r="B31" s="49" t="s">
        <v>613</v>
      </c>
      <c r="C31" s="141">
        <v>1.02</v>
      </c>
      <c r="D31" s="142">
        <v>4.9999999999999964</v>
      </c>
      <c r="E31" s="142">
        <v>0</v>
      </c>
      <c r="F31" s="142">
        <v>0</v>
      </c>
      <c r="G31" s="140">
        <f t="shared" si="0"/>
        <v>6.019999999999996</v>
      </c>
      <c r="H31" s="141">
        <v>5.2220000000000013</v>
      </c>
      <c r="I31" s="142">
        <v>0</v>
      </c>
      <c r="J31" s="142">
        <v>18.378000000000004</v>
      </c>
      <c r="K31" s="142">
        <v>0</v>
      </c>
      <c r="L31" s="140">
        <f t="shared" si="1"/>
        <v>23.600000000000005</v>
      </c>
      <c r="M31" s="141">
        <v>0</v>
      </c>
      <c r="N31" s="142">
        <v>0</v>
      </c>
      <c r="O31" s="142">
        <v>36.700000000000003</v>
      </c>
      <c r="P31" s="142">
        <v>1.5</v>
      </c>
      <c r="Q31" s="140">
        <f t="shared" si="2"/>
        <v>38.200000000000003</v>
      </c>
      <c r="R31" s="50">
        <f t="shared" si="3"/>
        <v>67.820000000000007</v>
      </c>
      <c r="T31" s="165">
        <f>JALAN!H1020</f>
        <v>67.820000000000007</v>
      </c>
      <c r="U31" s="165">
        <f t="shared" si="4"/>
        <v>0</v>
      </c>
      <c r="W31" s="47">
        <f>'[1]REKAP KABUPATEN (02)'!R26</f>
        <v>67.820000000000007</v>
      </c>
      <c r="X31" s="47">
        <f t="shared" si="5"/>
        <v>0</v>
      </c>
      <c r="Y31" s="189">
        <v>67.820000000000007</v>
      </c>
    </row>
    <row r="32" spans="1:25" x14ac:dyDescent="0.2">
      <c r="A32" s="48">
        <v>21</v>
      </c>
      <c r="B32" s="49" t="s">
        <v>20</v>
      </c>
      <c r="C32" s="143">
        <v>27.190000000000005</v>
      </c>
      <c r="D32" s="142">
        <v>1.7</v>
      </c>
      <c r="E32" s="142">
        <v>0.32</v>
      </c>
      <c r="F32" s="142">
        <v>0</v>
      </c>
      <c r="G32" s="140">
        <f t="shared" si="0"/>
        <v>29.210000000000004</v>
      </c>
      <c r="H32" s="141">
        <v>1</v>
      </c>
      <c r="I32" s="142">
        <v>2.7</v>
      </c>
      <c r="J32" s="142">
        <v>0</v>
      </c>
      <c r="K32" s="142">
        <v>0</v>
      </c>
      <c r="L32" s="140">
        <f t="shared" si="1"/>
        <v>3.7</v>
      </c>
      <c r="M32" s="141">
        <v>0</v>
      </c>
      <c r="N32" s="142">
        <v>0</v>
      </c>
      <c r="O32" s="142">
        <v>0</v>
      </c>
      <c r="P32" s="142">
        <v>11.13</v>
      </c>
      <c r="Q32" s="140">
        <f t="shared" si="2"/>
        <v>11.13</v>
      </c>
      <c r="R32" s="50">
        <f>Q32+L32+G32</f>
        <v>44.040000000000006</v>
      </c>
      <c r="T32" s="165">
        <f>JALAN!H358</f>
        <v>51.28</v>
      </c>
      <c r="U32" s="165">
        <f t="shared" si="4"/>
        <v>7.2399999999999949</v>
      </c>
      <c r="W32" s="47">
        <f>'[1]REKAP KABUPATEN (02)'!R27</f>
        <v>44.040000000000006</v>
      </c>
      <c r="X32" s="47">
        <f t="shared" si="5"/>
        <v>7.2399999999999949</v>
      </c>
      <c r="Y32" s="191">
        <v>52.679999999999986</v>
      </c>
    </row>
    <row r="33" spans="1:25" x14ac:dyDescent="0.2">
      <c r="A33" s="48">
        <v>22</v>
      </c>
      <c r="B33" s="49" t="s">
        <v>645</v>
      </c>
      <c r="C33" s="143">
        <v>11.959999999999997</v>
      </c>
      <c r="D33" s="142">
        <v>0.7</v>
      </c>
      <c r="E33" s="142">
        <v>0</v>
      </c>
      <c r="F33" s="142">
        <v>4.88</v>
      </c>
      <c r="G33" s="140">
        <f t="shared" si="0"/>
        <v>17.539999999999996</v>
      </c>
      <c r="H33" s="141">
        <v>1.4</v>
      </c>
      <c r="I33" s="142">
        <v>2.3799999999999994</v>
      </c>
      <c r="J33" s="142">
        <v>0.43000000000000016</v>
      </c>
      <c r="K33" s="142">
        <v>0</v>
      </c>
      <c r="L33" s="140">
        <f t="shared" si="1"/>
        <v>4.2099999999999991</v>
      </c>
      <c r="M33" s="141">
        <v>0</v>
      </c>
      <c r="N33" s="142">
        <v>0</v>
      </c>
      <c r="O33" s="142">
        <v>1.02</v>
      </c>
      <c r="P33" s="142">
        <v>70</v>
      </c>
      <c r="Q33" s="140">
        <f t="shared" si="2"/>
        <v>71.02</v>
      </c>
      <c r="R33" s="50">
        <f>Q33+L33+G33</f>
        <v>92.769999999999982</v>
      </c>
      <c r="T33" s="165">
        <f>JALAN!H265</f>
        <v>92.77000000000001</v>
      </c>
      <c r="U33" s="165">
        <f t="shared" si="4"/>
        <v>0</v>
      </c>
      <c r="W33" s="47">
        <f>'[1]REKAP KABUPATEN (02)'!R28</f>
        <v>92.769999999999982</v>
      </c>
      <c r="X33" s="47">
        <f t="shared" si="5"/>
        <v>0</v>
      </c>
      <c r="Y33" s="189">
        <v>92.77000000000001</v>
      </c>
    </row>
    <row r="34" spans="1:25" x14ac:dyDescent="0.2">
      <c r="A34" s="51">
        <v>23</v>
      </c>
      <c r="B34" s="52" t="s">
        <v>646</v>
      </c>
      <c r="C34" s="144">
        <v>15.007</v>
      </c>
      <c r="D34" s="145">
        <v>4.97</v>
      </c>
      <c r="E34" s="145">
        <v>0</v>
      </c>
      <c r="F34" s="145">
        <v>0</v>
      </c>
      <c r="G34" s="196">
        <f t="shared" si="0"/>
        <v>19.977</v>
      </c>
      <c r="H34" s="149">
        <v>5</v>
      </c>
      <c r="I34" s="145">
        <v>0.19999999999999996</v>
      </c>
      <c r="J34" s="145">
        <v>2.5</v>
      </c>
      <c r="K34" s="145">
        <v>0</v>
      </c>
      <c r="L34" s="196">
        <f t="shared" si="1"/>
        <v>7.7</v>
      </c>
      <c r="M34" s="149">
        <v>0</v>
      </c>
      <c r="N34" s="145">
        <v>0</v>
      </c>
      <c r="O34" s="145">
        <v>1.7200000000000002</v>
      </c>
      <c r="P34" s="145">
        <v>3.3</v>
      </c>
      <c r="Q34" s="140">
        <f t="shared" si="2"/>
        <v>5.0199999999999996</v>
      </c>
      <c r="R34" s="53">
        <f t="shared" si="3"/>
        <v>32.697000000000003</v>
      </c>
      <c r="T34" s="165">
        <f>JALAN!H404</f>
        <v>34.097000000000001</v>
      </c>
      <c r="U34" s="166">
        <f>T34-R34</f>
        <v>1.3999999999999986</v>
      </c>
      <c r="W34" s="47">
        <f>'[1]REKAP KABUPATEN (02)'!R29</f>
        <v>32.697000000000003</v>
      </c>
      <c r="X34" s="47">
        <f t="shared" si="5"/>
        <v>1.3999999999999986</v>
      </c>
      <c r="Y34" s="189">
        <v>32.697000000000003</v>
      </c>
    </row>
    <row r="35" spans="1:25" x14ac:dyDescent="0.2">
      <c r="A35" s="43"/>
      <c r="B35" s="83" t="s">
        <v>659</v>
      </c>
      <c r="C35" s="146">
        <f t="shared" ref="C35:Q35" si="6">SUM(C12:C34)</f>
        <v>182.14700000000002</v>
      </c>
      <c r="D35" s="147">
        <f t="shared" si="6"/>
        <v>81.58</v>
      </c>
      <c r="E35" s="147">
        <f t="shared" si="6"/>
        <v>30.309999999999995</v>
      </c>
      <c r="F35" s="147">
        <f t="shared" si="6"/>
        <v>84.943999999999988</v>
      </c>
      <c r="G35" s="148">
        <f t="shared" si="6"/>
        <v>378.98099999999988</v>
      </c>
      <c r="H35" s="146">
        <f t="shared" si="6"/>
        <v>66.082000000000008</v>
      </c>
      <c r="I35" s="147">
        <f t="shared" si="6"/>
        <v>56.326000000000015</v>
      </c>
      <c r="J35" s="147">
        <f t="shared" si="6"/>
        <v>86.268000000000015</v>
      </c>
      <c r="K35" s="147">
        <f t="shared" si="6"/>
        <v>5.84</v>
      </c>
      <c r="L35" s="150">
        <f t="shared" si="6"/>
        <v>214.51599999999999</v>
      </c>
      <c r="M35" s="146">
        <f t="shared" si="6"/>
        <v>0</v>
      </c>
      <c r="N35" s="147">
        <f t="shared" si="6"/>
        <v>1.5199999999999991</v>
      </c>
      <c r="O35" s="147">
        <f t="shared" si="6"/>
        <v>76.88</v>
      </c>
      <c r="P35" s="147">
        <f t="shared" si="6"/>
        <v>270.97000000000003</v>
      </c>
      <c r="Q35" s="150">
        <f t="shared" si="6"/>
        <v>349.36999999999995</v>
      </c>
      <c r="R35" s="84">
        <f>SUM(R12:R34)</f>
        <v>942.86700000000008</v>
      </c>
      <c r="S35" s="54"/>
      <c r="T35" s="165">
        <f>SUM(T12:T34)</f>
        <v>951.50699999999995</v>
      </c>
      <c r="U35" s="165"/>
      <c r="W35" s="165">
        <f>SUM(W12:W34)</f>
        <v>942.86700000000008</v>
      </c>
      <c r="Y35" s="204">
        <f>SUM(Y12:Y34)</f>
        <v>951.50699999999995</v>
      </c>
    </row>
    <row r="36" spans="1:25" x14ac:dyDescent="0.2">
      <c r="A36" s="361"/>
      <c r="B36" s="362"/>
      <c r="C36" s="362"/>
      <c r="D36" s="362"/>
      <c r="E36" s="362"/>
      <c r="F36" s="362"/>
      <c r="G36" s="362"/>
      <c r="H36" s="362"/>
      <c r="I36" s="362"/>
      <c r="J36" s="362"/>
      <c r="K36" s="362"/>
      <c r="L36" s="362"/>
      <c r="M36" s="362"/>
      <c r="N36" s="362"/>
      <c r="O36" s="362"/>
      <c r="P36" s="362"/>
      <c r="Q36" s="362"/>
      <c r="R36" s="363"/>
      <c r="S36" s="55"/>
    </row>
    <row r="37" spans="1:25" x14ac:dyDescent="0.2">
      <c r="A37" s="361" t="s">
        <v>647</v>
      </c>
      <c r="B37" s="363"/>
      <c r="C37" s="56">
        <f>C35/$G$35*100</f>
        <v>48.062303914972013</v>
      </c>
      <c r="D37" s="56">
        <f>D35/$G$35*100</f>
        <v>21.526145110177033</v>
      </c>
      <c r="E37" s="56">
        <f>E35/$G$35*100</f>
        <v>7.9977624208073763</v>
      </c>
      <c r="F37" s="56">
        <f>F35/$G$35*100</f>
        <v>22.413788554043609</v>
      </c>
      <c r="G37" s="56">
        <f>SUM(C37:F37)</f>
        <v>100.00000000000003</v>
      </c>
      <c r="H37" s="56">
        <f>H35/$L$35*100</f>
        <v>30.805161386563245</v>
      </c>
      <c r="I37" s="56">
        <f>I35/$L$35*100</f>
        <v>26.257248876540686</v>
      </c>
      <c r="J37" s="56">
        <f>J35/$L$35*100</f>
        <v>40.215182084320062</v>
      </c>
      <c r="K37" s="56">
        <f>K35/$L$35*100</f>
        <v>2.7224076525760319</v>
      </c>
      <c r="L37" s="56">
        <f>SUM(H37:K37)</f>
        <v>100.00000000000003</v>
      </c>
      <c r="M37" s="56">
        <f>M35/$Q$35*100</f>
        <v>0</v>
      </c>
      <c r="N37" s="56">
        <f>N35/$Q$35*100</f>
        <v>0.43506883819446407</v>
      </c>
      <c r="O37" s="56">
        <f>O35/$Q$35*100</f>
        <v>22.005323868677909</v>
      </c>
      <c r="P37" s="56">
        <f>P35/$Q$35*100</f>
        <v>77.559607293127655</v>
      </c>
      <c r="Q37" s="56">
        <f>SUM(M37:P37)</f>
        <v>100.00000000000003</v>
      </c>
      <c r="R37" s="57"/>
    </row>
    <row r="38" spans="1:25" x14ac:dyDescent="0.2">
      <c r="A38" s="361" t="s">
        <v>648</v>
      </c>
      <c r="B38" s="363"/>
      <c r="C38" s="56">
        <f>C35/$R$35*100</f>
        <v>19.318419246829084</v>
      </c>
      <c r="D38" s="56">
        <f>D35/$R$35*100</f>
        <v>8.6523337862073859</v>
      </c>
      <c r="E38" s="56">
        <f>E35/$R$35*100</f>
        <v>3.2146633618527312</v>
      </c>
      <c r="F38" s="56">
        <f>F35/$R$35*100</f>
        <v>9.0091179349791624</v>
      </c>
      <c r="G38" s="56">
        <f>SUM(C38:F38)</f>
        <v>40.194534329868361</v>
      </c>
      <c r="H38" s="56">
        <f>H35/$R$35*100</f>
        <v>7.0086236977219478</v>
      </c>
      <c r="I38" s="56">
        <f>I35/$R$35*100</f>
        <v>5.9739072424848905</v>
      </c>
      <c r="J38" s="56">
        <f>J35/$R$35*100</f>
        <v>9.1495407093471304</v>
      </c>
      <c r="K38" s="56">
        <f>K35/$R$35*100</f>
        <v>0.61938746397954325</v>
      </c>
      <c r="L38" s="56">
        <f>SUM(H38:K38)</f>
        <v>22.751459113533514</v>
      </c>
      <c r="M38" s="56">
        <f>M35/$R$35*100</f>
        <v>0</v>
      </c>
      <c r="N38" s="56">
        <f>N35/$R$35*100</f>
        <v>0.16121043583029196</v>
      </c>
      <c r="O38" s="56">
        <f>O35/$R$35*100</f>
        <v>8.1538541491005621</v>
      </c>
      <c r="P38" s="56">
        <f>P35/$R$35*100</f>
        <v>28.738941971667266</v>
      </c>
      <c r="Q38" s="56">
        <f>SUM(M38:P38)</f>
        <v>37.054006556598118</v>
      </c>
      <c r="R38" s="57">
        <f>G38+L38+Q38</f>
        <v>100</v>
      </c>
    </row>
    <row r="39" spans="1:25" x14ac:dyDescent="0.2">
      <c r="A39" s="43"/>
      <c r="B39" s="43"/>
      <c r="C39" s="361" t="s">
        <v>649</v>
      </c>
      <c r="D39" s="363"/>
      <c r="E39" s="58" t="s">
        <v>650</v>
      </c>
      <c r="F39" s="59" t="s">
        <v>651</v>
      </c>
      <c r="G39" s="43"/>
      <c r="H39" s="361" t="s">
        <v>649</v>
      </c>
      <c r="I39" s="363"/>
      <c r="J39" s="58" t="s">
        <v>650</v>
      </c>
      <c r="K39" s="59" t="s">
        <v>651</v>
      </c>
      <c r="L39" s="43"/>
      <c r="M39" s="361" t="s">
        <v>649</v>
      </c>
      <c r="N39" s="363"/>
      <c r="O39" s="58" t="s">
        <v>650</v>
      </c>
      <c r="P39" s="59" t="s">
        <v>651</v>
      </c>
      <c r="Q39" s="43"/>
      <c r="R39" s="43"/>
    </row>
    <row r="40" spans="1:25" x14ac:dyDescent="0.2">
      <c r="A40" s="43"/>
      <c r="B40" s="43"/>
      <c r="C40" s="43"/>
      <c r="D40" s="43"/>
      <c r="E40" s="43"/>
      <c r="F40" s="43"/>
      <c r="G40" s="43"/>
      <c r="H40" s="43"/>
      <c r="I40" s="43"/>
      <c r="J40" s="43"/>
      <c r="K40" s="43"/>
      <c r="L40" s="43"/>
      <c r="M40" s="43"/>
      <c r="N40" s="43"/>
      <c r="O40" s="43"/>
      <c r="P40" s="43"/>
      <c r="Q40" s="43"/>
      <c r="R40" s="43"/>
    </row>
    <row r="41" spans="1:25" x14ac:dyDescent="0.2">
      <c r="A41" s="60"/>
      <c r="B41" s="43" t="s">
        <v>652</v>
      </c>
      <c r="C41" s="43"/>
      <c r="D41" s="61">
        <f>+C35+H35+M35</f>
        <v>248.22900000000004</v>
      </c>
      <c r="E41" s="61"/>
      <c r="F41" s="43"/>
      <c r="G41" s="43"/>
      <c r="H41" s="43"/>
      <c r="I41" s="43"/>
      <c r="J41" s="43"/>
      <c r="K41" s="43"/>
      <c r="L41" s="43"/>
      <c r="M41" s="43"/>
      <c r="N41" s="43"/>
      <c r="O41" s="43"/>
      <c r="P41" s="43"/>
      <c r="Q41" s="43"/>
      <c r="R41" s="43"/>
    </row>
    <row r="42" spans="1:25" x14ac:dyDescent="0.2">
      <c r="A42" s="60"/>
      <c r="B42" s="43" t="s">
        <v>653</v>
      </c>
      <c r="C42" s="43"/>
      <c r="D42" s="61">
        <f>+D35+I35+N35</f>
        <v>139.42600000000002</v>
      </c>
      <c r="E42" s="61"/>
      <c r="F42" s="43" t="s">
        <v>649</v>
      </c>
      <c r="G42" s="60"/>
      <c r="H42" s="60" t="s">
        <v>654</v>
      </c>
      <c r="I42" s="62">
        <f>(SUM(C38:D38)+SUM(H38:I38)+SUM(M38:N38))/100</f>
        <v>0.41114494409073599</v>
      </c>
      <c r="J42" s="43"/>
      <c r="K42" s="43"/>
      <c r="L42" s="43"/>
      <c r="M42" s="43"/>
      <c r="N42" s="43"/>
      <c r="O42" s="43"/>
      <c r="P42" s="43"/>
      <c r="Q42" s="43"/>
      <c r="R42" s="43"/>
    </row>
    <row r="43" spans="1:25" x14ac:dyDescent="0.2">
      <c r="A43" s="60"/>
      <c r="B43" s="43" t="s">
        <v>655</v>
      </c>
      <c r="C43" s="43"/>
      <c r="D43" s="61">
        <f>+E35+J35+O35</f>
        <v>193.458</v>
      </c>
      <c r="E43" s="61"/>
      <c r="F43" s="63" t="s">
        <v>656</v>
      </c>
      <c r="G43" s="60"/>
      <c r="H43" s="60" t="s">
        <v>657</v>
      </c>
      <c r="I43" s="62">
        <f>(E38+J38+O38)/100</f>
        <v>0.20518058220300425</v>
      </c>
      <c r="J43" s="43"/>
      <c r="K43" s="43"/>
      <c r="L43" s="43"/>
      <c r="M43" s="43"/>
      <c r="N43" s="43"/>
      <c r="O43" s="43"/>
      <c r="P43" s="43"/>
      <c r="Q43" s="43"/>
      <c r="R43" s="43"/>
    </row>
    <row r="44" spans="1:25" x14ac:dyDescent="0.2">
      <c r="A44" s="60"/>
      <c r="B44" s="43" t="s">
        <v>658</v>
      </c>
      <c r="C44" s="43"/>
      <c r="D44" s="61">
        <f>+F35+K35+P35</f>
        <v>361.75400000000002</v>
      </c>
      <c r="E44" s="61"/>
      <c r="F44" s="43" t="s">
        <v>651</v>
      </c>
      <c r="G44" s="60"/>
      <c r="H44" s="60" t="s">
        <v>654</v>
      </c>
      <c r="I44" s="62">
        <f>(F38+K38+P38)/100</f>
        <v>0.38367447370625968</v>
      </c>
      <c r="J44" s="43"/>
      <c r="K44" s="43"/>
      <c r="L44" s="43"/>
      <c r="M44" s="43"/>
      <c r="N44" s="43"/>
      <c r="O44" s="43"/>
      <c r="P44" s="43"/>
      <c r="Q44" s="43"/>
      <c r="R44" s="43"/>
    </row>
    <row r="45" spans="1:25" ht="12" customHeight="1" x14ac:dyDescent="0.2">
      <c r="A45" s="64"/>
      <c r="B45" s="43"/>
      <c r="C45" s="43"/>
      <c r="D45" s="43"/>
      <c r="E45" s="43"/>
      <c r="F45" s="43"/>
      <c r="G45" s="43"/>
      <c r="H45" s="61"/>
      <c r="I45" s="43"/>
      <c r="J45" s="43"/>
      <c r="K45" s="43"/>
      <c r="L45" s="43"/>
      <c r="M45" s="43"/>
      <c r="N45" s="43"/>
      <c r="O45" s="43"/>
      <c r="P45" s="43"/>
      <c r="Q45" s="43"/>
      <c r="R45" s="43"/>
    </row>
    <row r="46" spans="1:25" x14ac:dyDescent="0.2">
      <c r="A46" s="72"/>
      <c r="B46" s="73"/>
      <c r="C46" s="73"/>
      <c r="D46" s="73"/>
      <c r="E46" s="73"/>
      <c r="F46" s="73"/>
      <c r="G46" s="73"/>
      <c r="H46" s="74"/>
      <c r="I46" s="73"/>
      <c r="J46" s="75"/>
      <c r="K46" s="75"/>
      <c r="L46" s="75"/>
      <c r="M46" s="75"/>
      <c r="N46" s="75"/>
      <c r="O46" s="75"/>
      <c r="P46" s="75"/>
      <c r="Q46" s="75"/>
      <c r="R46" s="75"/>
    </row>
    <row r="47" spans="1:25" x14ac:dyDescent="0.2">
      <c r="A47" s="75"/>
      <c r="B47" s="75"/>
      <c r="C47" s="75"/>
      <c r="D47" s="76"/>
      <c r="E47" s="75"/>
      <c r="F47" s="75"/>
      <c r="G47" s="75"/>
      <c r="H47" s="75"/>
      <c r="I47" s="75"/>
      <c r="J47" s="75"/>
      <c r="K47" s="75"/>
      <c r="L47" s="75"/>
      <c r="M47" s="75"/>
      <c r="N47" s="75"/>
      <c r="O47" s="75"/>
      <c r="P47" s="75"/>
      <c r="Q47" s="75"/>
      <c r="R47" s="75"/>
    </row>
    <row r="48" spans="1:25" x14ac:dyDescent="0.2">
      <c r="A48" s="75"/>
      <c r="B48" s="75"/>
      <c r="C48" s="75"/>
      <c r="D48" s="76"/>
      <c r="E48" s="75"/>
      <c r="F48" s="75"/>
      <c r="G48" s="75"/>
      <c r="H48" s="75"/>
      <c r="I48" s="75"/>
      <c r="J48" s="75"/>
      <c r="K48" s="75"/>
      <c r="L48" s="75"/>
      <c r="M48" s="75"/>
      <c r="N48" s="75"/>
      <c r="O48" s="75"/>
      <c r="P48" s="75"/>
      <c r="Q48" s="75"/>
      <c r="R48" s="75"/>
    </row>
    <row r="77" spans="1:18" x14ac:dyDescent="0.2">
      <c r="A77" s="66"/>
      <c r="B77" s="66"/>
      <c r="C77" s="66"/>
      <c r="D77" s="66"/>
      <c r="E77" s="66"/>
      <c r="F77" s="66"/>
      <c r="G77" s="66"/>
      <c r="H77" s="66"/>
      <c r="I77" s="65"/>
      <c r="J77" s="43"/>
      <c r="K77" s="65"/>
      <c r="L77" s="65"/>
      <c r="M77" s="65"/>
      <c r="N77" s="43"/>
      <c r="O77" s="43"/>
      <c r="P77" s="65"/>
      <c r="Q77" s="65"/>
      <c r="R77" s="43"/>
    </row>
    <row r="78" spans="1:18" x14ac:dyDescent="0.2">
      <c r="A78" s="66"/>
      <c r="B78" s="66"/>
      <c r="C78" s="66"/>
      <c r="D78" s="66"/>
      <c r="E78" s="66"/>
      <c r="F78" s="66"/>
      <c r="G78" s="66"/>
      <c r="H78" s="66"/>
      <c r="I78" s="65"/>
      <c r="J78" s="43"/>
      <c r="K78" s="65"/>
      <c r="L78" s="65"/>
      <c r="M78" s="65"/>
      <c r="N78" s="43"/>
      <c r="O78" s="43"/>
      <c r="P78" s="65"/>
      <c r="Q78" s="65"/>
      <c r="R78" s="43"/>
    </row>
    <row r="79" spans="1:18" x14ac:dyDescent="0.2">
      <c r="A79" s="67"/>
      <c r="B79" s="65"/>
      <c r="C79" s="65"/>
      <c r="D79" s="65"/>
      <c r="E79" s="68"/>
      <c r="F79" s="66"/>
      <c r="G79" s="66"/>
      <c r="H79" s="66"/>
      <c r="I79" s="67"/>
      <c r="J79" s="43"/>
      <c r="K79" s="65"/>
      <c r="L79" s="65"/>
      <c r="M79" s="65"/>
      <c r="N79" s="43"/>
      <c r="O79" s="43"/>
      <c r="P79" s="69"/>
      <c r="Q79" s="65"/>
      <c r="R79" s="43"/>
    </row>
    <row r="80" spans="1:18" x14ac:dyDescent="0.2">
      <c r="A80" s="65"/>
      <c r="B80" s="65"/>
      <c r="C80" s="65"/>
      <c r="D80" s="65"/>
      <c r="E80" s="70"/>
      <c r="F80" s="66"/>
      <c r="G80" s="66"/>
      <c r="H80" s="66"/>
      <c r="I80" s="65"/>
      <c r="J80" s="43"/>
      <c r="K80" s="65"/>
      <c r="L80" s="65"/>
      <c r="M80" s="65"/>
      <c r="N80" s="43"/>
      <c r="O80" s="43"/>
      <c r="P80" s="71"/>
      <c r="Q80" s="65"/>
      <c r="R80" s="43"/>
    </row>
    <row r="81" spans="1:17" x14ac:dyDescent="0.2">
      <c r="A81" s="43"/>
      <c r="B81" s="43"/>
      <c r="C81" s="43"/>
      <c r="D81" s="43"/>
      <c r="E81" s="43"/>
      <c r="F81" s="43"/>
      <c r="G81" s="43"/>
      <c r="H81" s="43"/>
      <c r="I81" s="43"/>
      <c r="J81" s="43"/>
      <c r="K81" s="43"/>
      <c r="L81" s="43"/>
      <c r="M81" s="43"/>
      <c r="N81" s="43"/>
      <c r="O81" s="43"/>
      <c r="P81" s="43"/>
      <c r="Q81" s="43"/>
    </row>
    <row r="82" spans="1:17" ht="16.5" x14ac:dyDescent="0.3">
      <c r="A82" s="77"/>
      <c r="B82" s="77"/>
      <c r="C82" s="77"/>
      <c r="D82" s="77"/>
      <c r="E82" s="77"/>
      <c r="F82" s="77"/>
      <c r="G82" s="77"/>
      <c r="H82" s="77"/>
      <c r="I82" s="77"/>
      <c r="J82" s="77"/>
      <c r="K82" s="77"/>
      <c r="L82" s="77"/>
      <c r="M82" s="77"/>
      <c r="N82" s="77"/>
      <c r="O82" s="77"/>
      <c r="P82" s="77"/>
      <c r="Q82" s="77"/>
    </row>
    <row r="83" spans="1:17" ht="16.5" x14ac:dyDescent="0.3">
      <c r="A83" s="77"/>
      <c r="B83" s="77"/>
      <c r="C83" s="77"/>
      <c r="D83" s="77"/>
      <c r="E83" s="77"/>
      <c r="F83" s="77"/>
      <c r="G83" s="77"/>
      <c r="H83" s="77"/>
      <c r="I83" s="77"/>
      <c r="J83" s="77"/>
      <c r="K83" s="77"/>
      <c r="L83" s="77"/>
      <c r="M83" s="77"/>
      <c r="N83" s="77"/>
      <c r="O83" s="77"/>
      <c r="P83" s="77"/>
      <c r="Q83" s="77"/>
    </row>
    <row r="84" spans="1:17" ht="16.5" x14ac:dyDescent="0.3">
      <c r="A84" s="77"/>
      <c r="B84" s="77"/>
      <c r="C84" s="77"/>
      <c r="D84" s="77"/>
      <c r="E84" s="77"/>
      <c r="F84" s="77"/>
      <c r="G84" s="77"/>
      <c r="H84" s="77"/>
      <c r="I84" s="77"/>
      <c r="J84" s="77"/>
      <c r="K84" s="77"/>
      <c r="L84" s="77"/>
      <c r="M84" s="77"/>
      <c r="N84" s="77"/>
      <c r="O84" s="77"/>
      <c r="P84" s="77"/>
      <c r="Q84" s="77"/>
    </row>
    <row r="85" spans="1:17" ht="16.5" x14ac:dyDescent="0.3">
      <c r="A85" s="77"/>
      <c r="B85" s="77"/>
      <c r="C85" s="77"/>
      <c r="D85" s="77"/>
      <c r="E85" s="77"/>
      <c r="F85" s="77"/>
      <c r="G85" s="77"/>
      <c r="H85" s="77"/>
      <c r="I85" s="77"/>
      <c r="J85" s="77"/>
      <c r="K85" s="77"/>
      <c r="L85" s="77"/>
      <c r="M85" s="77"/>
      <c r="N85" s="77"/>
      <c r="O85" s="77"/>
      <c r="P85" s="77"/>
      <c r="Q85" s="77"/>
    </row>
    <row r="114" spans="1:19" x14ac:dyDescent="0.2">
      <c r="A114" s="67"/>
      <c r="B114" s="65"/>
      <c r="C114" s="65"/>
      <c r="D114" s="65"/>
      <c r="E114" s="68"/>
      <c r="F114" s="66"/>
      <c r="G114" s="66"/>
      <c r="H114" s="66"/>
      <c r="I114" s="67"/>
      <c r="J114" s="43"/>
      <c r="K114" s="65"/>
      <c r="L114" s="65"/>
      <c r="M114" s="65"/>
      <c r="N114" s="43"/>
      <c r="O114" s="43"/>
      <c r="P114" s="69"/>
      <c r="Q114" s="65"/>
      <c r="R114" s="43"/>
    </row>
    <row r="115" spans="1:19" x14ac:dyDescent="0.2">
      <c r="A115" s="65"/>
      <c r="B115" s="65"/>
      <c r="C115" s="65"/>
      <c r="D115" s="65"/>
      <c r="E115" s="70"/>
      <c r="F115" s="66"/>
      <c r="G115" s="66"/>
      <c r="H115" s="66"/>
      <c r="I115" s="65"/>
      <c r="J115" s="43"/>
      <c r="K115" s="65"/>
      <c r="L115" s="65"/>
      <c r="M115" s="65"/>
      <c r="N115" s="43"/>
      <c r="O115" s="43"/>
      <c r="P115" s="71"/>
      <c r="Q115" s="65"/>
      <c r="R115" s="43"/>
    </row>
    <row r="116" spans="1:19" x14ac:dyDescent="0.2">
      <c r="A116" s="43"/>
      <c r="B116" s="78"/>
      <c r="C116" s="78"/>
      <c r="D116" s="78"/>
      <c r="E116" s="78"/>
      <c r="F116" s="78"/>
      <c r="G116" s="78"/>
      <c r="H116" s="78"/>
      <c r="I116" s="78"/>
      <c r="J116" s="78"/>
      <c r="K116" s="78"/>
      <c r="L116" s="78"/>
      <c r="M116" s="79"/>
      <c r="N116" s="80"/>
      <c r="O116" s="78"/>
      <c r="P116" s="43"/>
      <c r="Q116" s="43"/>
    </row>
    <row r="126" spans="1:19" x14ac:dyDescent="0.2">
      <c r="C126" s="193" t="s">
        <v>51</v>
      </c>
      <c r="D126" s="193" t="s">
        <v>48</v>
      </c>
      <c r="E126" s="193" t="s">
        <v>50</v>
      </c>
      <c r="F126" s="193" t="s">
        <v>144</v>
      </c>
      <c r="G126" s="193" t="s">
        <v>52</v>
      </c>
      <c r="H126" s="193" t="s">
        <v>51</v>
      </c>
      <c r="I126" s="193" t="s">
        <v>48</v>
      </c>
      <c r="J126" s="193" t="s">
        <v>50</v>
      </c>
      <c r="K126" s="193" t="s">
        <v>144</v>
      </c>
      <c r="L126" s="193" t="s">
        <v>52</v>
      </c>
      <c r="M126" s="193" t="s">
        <v>51</v>
      </c>
      <c r="N126" s="193" t="s">
        <v>48</v>
      </c>
      <c r="O126" s="193" t="s">
        <v>50</v>
      </c>
      <c r="P126" s="193" t="s">
        <v>144</v>
      </c>
      <c r="Q126" s="193" t="s">
        <v>52</v>
      </c>
    </row>
    <row r="127" spans="1:19" x14ac:dyDescent="0.2">
      <c r="C127" s="42" t="s">
        <v>601</v>
      </c>
    </row>
    <row r="128" spans="1:19" x14ac:dyDescent="0.2">
      <c r="C128" s="165">
        <v>0</v>
      </c>
      <c r="D128" s="165">
        <v>0</v>
      </c>
      <c r="E128" s="165">
        <v>0</v>
      </c>
      <c r="F128" s="165">
        <v>9.4</v>
      </c>
      <c r="G128" s="165">
        <v>9.4</v>
      </c>
      <c r="H128" s="165">
        <v>0</v>
      </c>
      <c r="I128" s="165">
        <v>0</v>
      </c>
      <c r="J128" s="165">
        <v>2.5</v>
      </c>
      <c r="K128" s="165">
        <v>0</v>
      </c>
      <c r="L128" s="165">
        <v>2.5</v>
      </c>
      <c r="M128" s="165">
        <v>0</v>
      </c>
      <c r="N128" s="165">
        <v>0</v>
      </c>
      <c r="O128" s="165">
        <v>7.5</v>
      </c>
      <c r="P128" s="165">
        <v>25</v>
      </c>
      <c r="Q128" s="165">
        <v>32.5</v>
      </c>
      <c r="R128" s="165">
        <v>44.4</v>
      </c>
      <c r="S128" s="165">
        <v>52.9</v>
      </c>
    </row>
    <row r="129" spans="3:19" x14ac:dyDescent="0.2">
      <c r="C129" s="189">
        <v>2</v>
      </c>
      <c r="D129" s="189">
        <v>0</v>
      </c>
      <c r="E129" s="189">
        <v>0</v>
      </c>
      <c r="F129" s="189">
        <v>9.3999999999999986</v>
      </c>
      <c r="G129" s="189">
        <v>11.399999999999999</v>
      </c>
      <c r="H129" s="189">
        <v>0</v>
      </c>
      <c r="I129" s="189">
        <v>0</v>
      </c>
      <c r="J129" s="189">
        <v>0.5</v>
      </c>
      <c r="K129" s="189">
        <v>0</v>
      </c>
      <c r="L129" s="189">
        <v>0.5</v>
      </c>
      <c r="M129" s="189">
        <v>0</v>
      </c>
      <c r="N129" s="189">
        <v>0</v>
      </c>
      <c r="O129" s="189">
        <v>7.5</v>
      </c>
      <c r="P129" s="189">
        <v>25</v>
      </c>
      <c r="Q129" s="189">
        <v>32.5</v>
      </c>
      <c r="R129" s="189">
        <v>44.4</v>
      </c>
      <c r="S129" s="47">
        <f>S128-R130</f>
        <v>0</v>
      </c>
    </row>
    <row r="130" spans="3:19" x14ac:dyDescent="0.2">
      <c r="C130" s="194">
        <f>C129+C134</f>
        <v>3.7359999999999998</v>
      </c>
      <c r="D130" s="191"/>
      <c r="E130" s="191"/>
      <c r="F130" s="191">
        <f>F129+F135</f>
        <v>16.163999999999998</v>
      </c>
      <c r="G130" s="191">
        <f>SUM(C130:F130)</f>
        <v>19.899999999999999</v>
      </c>
      <c r="H130" s="191">
        <v>0</v>
      </c>
      <c r="I130" s="191">
        <v>0</v>
      </c>
      <c r="J130" s="191">
        <v>0.5</v>
      </c>
      <c r="K130" s="191">
        <v>0</v>
      </c>
      <c r="L130" s="191">
        <f>SUM(H130:K130)</f>
        <v>0.5</v>
      </c>
      <c r="M130" s="191">
        <v>0</v>
      </c>
      <c r="N130" s="191">
        <v>0</v>
      </c>
      <c r="O130" s="191">
        <v>7.5</v>
      </c>
      <c r="P130" s="191">
        <v>25</v>
      </c>
      <c r="Q130" s="191">
        <f>SUM(M130:P130)</f>
        <v>32.5</v>
      </c>
      <c r="R130" s="191">
        <f>G130+L130+Q130</f>
        <v>52.9</v>
      </c>
      <c r="S130" s="192"/>
    </row>
    <row r="132" spans="3:19" x14ac:dyDescent="0.2">
      <c r="C132" s="42" t="s">
        <v>643</v>
      </c>
    </row>
    <row r="133" spans="3:19" x14ac:dyDescent="0.2">
      <c r="C133" s="165">
        <v>0</v>
      </c>
      <c r="D133" s="165">
        <v>0</v>
      </c>
      <c r="E133" s="165">
        <v>0</v>
      </c>
      <c r="F133" s="165">
        <v>17.5</v>
      </c>
      <c r="G133" s="165">
        <v>17.5</v>
      </c>
      <c r="H133" s="165">
        <v>0</v>
      </c>
      <c r="I133" s="165">
        <v>0</v>
      </c>
      <c r="J133" s="165">
        <v>0</v>
      </c>
      <c r="K133" s="165">
        <v>1.5</v>
      </c>
      <c r="L133" s="165">
        <v>1.5</v>
      </c>
      <c r="M133" s="165">
        <v>0</v>
      </c>
      <c r="N133" s="165">
        <v>0</v>
      </c>
      <c r="O133" s="165">
        <v>0</v>
      </c>
      <c r="P133" s="165">
        <v>0</v>
      </c>
      <c r="Q133" s="165">
        <v>0</v>
      </c>
      <c r="R133" s="165">
        <v>19</v>
      </c>
    </row>
    <row r="134" spans="3:19" x14ac:dyDescent="0.2">
      <c r="C134" s="190">
        <v>1.736</v>
      </c>
      <c r="D134" s="189">
        <v>0</v>
      </c>
      <c r="E134" s="189">
        <v>0</v>
      </c>
      <c r="F134" s="189">
        <v>24.263999999999999</v>
      </c>
      <c r="G134" s="189">
        <v>26</v>
      </c>
      <c r="H134" s="189">
        <v>0</v>
      </c>
      <c r="I134" s="189">
        <v>0</v>
      </c>
      <c r="J134" s="189">
        <v>0</v>
      </c>
      <c r="K134" s="189">
        <v>1.5</v>
      </c>
      <c r="L134" s="189">
        <v>1.5</v>
      </c>
      <c r="M134" s="189">
        <v>0</v>
      </c>
      <c r="N134" s="189">
        <v>0</v>
      </c>
      <c r="O134" s="189">
        <v>0</v>
      </c>
      <c r="P134" s="189">
        <v>0</v>
      </c>
      <c r="Q134" s="189">
        <v>0</v>
      </c>
      <c r="R134" s="189">
        <v>27.5</v>
      </c>
    </row>
    <row r="135" spans="3:19" x14ac:dyDescent="0.2">
      <c r="C135" s="165"/>
      <c r="D135" s="165"/>
      <c r="E135" s="165"/>
      <c r="F135" s="165">
        <f>F134-F133</f>
        <v>6.7639999999999993</v>
      </c>
      <c r="G135" s="165"/>
      <c r="H135" s="165"/>
      <c r="I135" s="165"/>
      <c r="J135" s="165"/>
      <c r="K135" s="165"/>
      <c r="L135" s="165"/>
      <c r="M135" s="165"/>
      <c r="N135" s="165"/>
      <c r="O135" s="165"/>
      <c r="P135" s="165"/>
      <c r="Q135" s="165"/>
      <c r="R135" s="165"/>
    </row>
    <row r="136" spans="3:19" x14ac:dyDescent="0.2">
      <c r="C136" s="165"/>
      <c r="D136" s="165"/>
      <c r="E136" s="165"/>
      <c r="F136" s="165"/>
      <c r="G136" s="165"/>
      <c r="H136" s="165"/>
      <c r="I136" s="165"/>
      <c r="J136" s="165"/>
      <c r="K136" s="165"/>
      <c r="L136" s="165"/>
      <c r="M136" s="165"/>
      <c r="N136" s="165"/>
      <c r="O136" s="165"/>
      <c r="P136" s="165"/>
      <c r="Q136" s="165"/>
      <c r="R136" s="165"/>
    </row>
    <row r="137" spans="3:19" x14ac:dyDescent="0.2">
      <c r="C137" s="165"/>
      <c r="D137" s="165"/>
      <c r="E137" s="165"/>
      <c r="F137" s="165"/>
      <c r="G137" s="165"/>
      <c r="H137" s="165"/>
      <c r="I137" s="165"/>
      <c r="J137" s="165"/>
      <c r="K137" s="165"/>
      <c r="L137" s="165"/>
      <c r="M137" s="165"/>
      <c r="N137" s="165"/>
      <c r="O137" s="165"/>
      <c r="P137" s="165"/>
      <c r="Q137" s="165"/>
      <c r="R137" s="165"/>
    </row>
    <row r="138" spans="3:19" x14ac:dyDescent="0.2">
      <c r="C138" s="165"/>
      <c r="D138" s="165"/>
      <c r="E138" s="165"/>
      <c r="F138" s="165"/>
      <c r="G138" s="165"/>
      <c r="H138" s="165"/>
      <c r="I138" s="165"/>
      <c r="J138" s="165"/>
      <c r="K138" s="165"/>
      <c r="L138" s="165"/>
      <c r="M138" s="165"/>
      <c r="N138" s="165"/>
      <c r="O138" s="165"/>
      <c r="P138" s="165"/>
      <c r="Q138" s="165"/>
      <c r="R138" s="165"/>
    </row>
  </sheetData>
  <mergeCells count="12">
    <mergeCell ref="R10:R11"/>
    <mergeCell ref="A10:A11"/>
    <mergeCell ref="B10:B11"/>
    <mergeCell ref="C10:G10"/>
    <mergeCell ref="H10:L10"/>
    <mergeCell ref="M10:Q10"/>
    <mergeCell ref="A36:R36"/>
    <mergeCell ref="A37:B37"/>
    <mergeCell ref="A38:B38"/>
    <mergeCell ref="C39:D39"/>
    <mergeCell ref="H39:I39"/>
    <mergeCell ref="M39:N39"/>
  </mergeCells>
  <printOptions horizontalCentered="1"/>
  <pageMargins left="0.78740157480314965" right="0.39370078740157483" top="0.98425196850393704" bottom="0.51181102362204722" header="0.23622047244094491" footer="0.23622047244094491"/>
  <pageSetup paperSize="143" scale="87" orientation="landscape" horizontalDpi="300" verticalDpi="300" r:id="rId1"/>
  <headerFooter alignWithMargins="0"/>
  <rowBreaks count="2" manualBreakCount="2">
    <brk id="45" max="16383" man="1"/>
    <brk id="8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46"/>
  <sheetViews>
    <sheetView view="pageBreakPreview" topLeftCell="A79" zoomScaleSheetLayoutView="100" workbookViewId="0">
      <selection activeCell="A5" sqref="A5:F6"/>
    </sheetView>
  </sheetViews>
  <sheetFormatPr defaultRowHeight="15" x14ac:dyDescent="0.25"/>
  <cols>
    <col min="1" max="1" width="7.42578125" customWidth="1"/>
    <col min="2" max="2" width="25.28515625" customWidth="1"/>
    <col min="3" max="3" width="13.28515625" customWidth="1"/>
    <col min="4" max="4" width="3.85546875" customWidth="1"/>
    <col min="5" max="5" width="1.5703125" bestFit="1" customWidth="1"/>
    <col min="6" max="6" width="32.5703125" customWidth="1"/>
  </cols>
  <sheetData>
    <row r="1" spans="1:6" s="1" customFormat="1" ht="18" x14ac:dyDescent="0.25">
      <c r="A1" s="3" t="s">
        <v>845</v>
      </c>
      <c r="B1" s="2"/>
      <c r="C1" s="2"/>
      <c r="D1" s="2"/>
      <c r="E1" s="2"/>
      <c r="F1" s="2"/>
    </row>
    <row r="2" spans="1:6" s="1" customFormat="1" ht="15.75" x14ac:dyDescent="0.25">
      <c r="A2" s="100" t="s">
        <v>846</v>
      </c>
      <c r="B2" s="2"/>
      <c r="C2" s="2"/>
      <c r="D2" s="2"/>
      <c r="E2" s="2"/>
      <c r="F2" s="2"/>
    </row>
    <row r="3" spans="1:6" s="1" customFormat="1" ht="12.75" x14ac:dyDescent="0.2"/>
    <row r="4" spans="1:6" s="1" customFormat="1" ht="12.75" x14ac:dyDescent="0.2"/>
    <row r="5" spans="1:6" s="1" customFormat="1" ht="12.75" x14ac:dyDescent="0.2">
      <c r="A5" s="373" t="s">
        <v>660</v>
      </c>
      <c r="B5" s="373" t="s">
        <v>661</v>
      </c>
      <c r="C5" s="114" t="s">
        <v>662</v>
      </c>
      <c r="D5" s="371" t="s">
        <v>663</v>
      </c>
      <c r="E5" s="372"/>
      <c r="F5" s="339"/>
    </row>
    <row r="6" spans="1:6" s="1" customFormat="1" ht="14.25" x14ac:dyDescent="0.2">
      <c r="A6" s="336"/>
      <c r="B6" s="336"/>
      <c r="C6" s="115" t="s">
        <v>664</v>
      </c>
      <c r="D6" s="343"/>
      <c r="E6" s="344"/>
      <c r="F6" s="345"/>
    </row>
    <row r="7" spans="1:6" s="1" customFormat="1" ht="12.75" x14ac:dyDescent="0.2">
      <c r="A7" s="91"/>
      <c r="B7" s="85"/>
      <c r="C7" s="93"/>
      <c r="D7" s="87"/>
      <c r="E7" s="88"/>
      <c r="F7" s="89"/>
    </row>
    <row r="8" spans="1:6" s="1" customFormat="1" ht="12.75" x14ac:dyDescent="0.2">
      <c r="A8" s="91" t="s">
        <v>665</v>
      </c>
      <c r="B8" s="85" t="s">
        <v>667</v>
      </c>
      <c r="C8" s="93">
        <v>1090.69</v>
      </c>
      <c r="D8" s="95">
        <v>1</v>
      </c>
      <c r="E8" s="97" t="s">
        <v>668</v>
      </c>
      <c r="F8" s="89" t="s">
        <v>669</v>
      </c>
    </row>
    <row r="9" spans="1:6" s="1" customFormat="1" ht="12.75" x14ac:dyDescent="0.2">
      <c r="A9" s="91"/>
      <c r="B9" s="85"/>
      <c r="C9" s="93"/>
      <c r="D9" s="95">
        <f>D8+1</f>
        <v>2</v>
      </c>
      <c r="E9" s="97" t="s">
        <v>668</v>
      </c>
      <c r="F9" s="89" t="s">
        <v>670</v>
      </c>
    </row>
    <row r="10" spans="1:6" s="1" customFormat="1" ht="12.75" x14ac:dyDescent="0.2">
      <c r="A10" s="91"/>
      <c r="B10" s="85"/>
      <c r="C10" s="93"/>
      <c r="D10" s="95">
        <f t="shared" ref="D10:D61" si="0">D9+1</f>
        <v>3</v>
      </c>
      <c r="E10" s="97" t="s">
        <v>668</v>
      </c>
      <c r="F10" s="89" t="s">
        <v>671</v>
      </c>
    </row>
    <row r="11" spans="1:6" s="1" customFormat="1" ht="12.75" x14ac:dyDescent="0.2">
      <c r="A11" s="91"/>
      <c r="B11" s="85"/>
      <c r="C11" s="93"/>
      <c r="D11" s="95">
        <f t="shared" si="0"/>
        <v>4</v>
      </c>
      <c r="E11" s="97" t="s">
        <v>668</v>
      </c>
      <c r="F11" s="89" t="s">
        <v>672</v>
      </c>
    </row>
    <row r="12" spans="1:6" s="1" customFormat="1" ht="12.75" x14ac:dyDescent="0.2">
      <c r="A12" s="91"/>
      <c r="B12" s="85"/>
      <c r="C12" s="93"/>
      <c r="D12" s="95">
        <f t="shared" si="0"/>
        <v>5</v>
      </c>
      <c r="E12" s="97" t="s">
        <v>668</v>
      </c>
      <c r="F12" s="89" t="s">
        <v>673</v>
      </c>
    </row>
    <row r="13" spans="1:6" s="1" customFormat="1" ht="12.75" x14ac:dyDescent="0.2">
      <c r="A13" s="91"/>
      <c r="B13" s="85"/>
      <c r="C13" s="93"/>
      <c r="D13" s="95">
        <f t="shared" si="0"/>
        <v>6</v>
      </c>
      <c r="E13" s="97" t="s">
        <v>668</v>
      </c>
      <c r="F13" s="89" t="s">
        <v>674</v>
      </c>
    </row>
    <row r="14" spans="1:6" s="1" customFormat="1" ht="12.75" x14ac:dyDescent="0.2">
      <c r="A14" s="91"/>
      <c r="B14" s="85"/>
      <c r="C14" s="93"/>
      <c r="D14" s="95">
        <f t="shared" si="0"/>
        <v>7</v>
      </c>
      <c r="E14" s="97" t="s">
        <v>668</v>
      </c>
      <c r="F14" s="89" t="s">
        <v>675</v>
      </c>
    </row>
    <row r="15" spans="1:6" s="1" customFormat="1" ht="12.75" x14ac:dyDescent="0.2">
      <c r="A15" s="91"/>
      <c r="B15" s="85"/>
      <c r="C15" s="93"/>
      <c r="D15" s="95">
        <f t="shared" si="0"/>
        <v>8</v>
      </c>
      <c r="E15" s="97" t="s">
        <v>668</v>
      </c>
      <c r="F15" s="89" t="s">
        <v>676</v>
      </c>
    </row>
    <row r="16" spans="1:6" s="1" customFormat="1" ht="12.75" x14ac:dyDescent="0.2">
      <c r="A16" s="91"/>
      <c r="B16" s="85"/>
      <c r="C16" s="93"/>
      <c r="D16" s="95">
        <f t="shared" si="0"/>
        <v>9</v>
      </c>
      <c r="E16" s="97" t="s">
        <v>668</v>
      </c>
      <c r="F16" s="89" t="s">
        <v>677</v>
      </c>
    </row>
    <row r="17" spans="1:6" s="1" customFormat="1" ht="12.75" x14ac:dyDescent="0.2">
      <c r="A17" s="91"/>
      <c r="B17" s="85"/>
      <c r="C17" s="93"/>
      <c r="D17" s="95">
        <f t="shared" si="0"/>
        <v>10</v>
      </c>
      <c r="E17" s="97" t="s">
        <v>668</v>
      </c>
      <c r="F17" s="89" t="s">
        <v>678</v>
      </c>
    </row>
    <row r="18" spans="1:6" s="1" customFormat="1" ht="12.75" x14ac:dyDescent="0.2">
      <c r="A18" s="91"/>
      <c r="B18" s="85"/>
      <c r="C18" s="93"/>
      <c r="D18" s="95">
        <f t="shared" si="0"/>
        <v>11</v>
      </c>
      <c r="E18" s="97" t="s">
        <v>668</v>
      </c>
      <c r="F18" s="89" t="s">
        <v>679</v>
      </c>
    </row>
    <row r="19" spans="1:6" s="1" customFormat="1" ht="12.75" x14ac:dyDescent="0.2">
      <c r="A19" s="91"/>
      <c r="B19" s="85"/>
      <c r="C19" s="93"/>
      <c r="D19" s="95">
        <f t="shared" si="0"/>
        <v>12</v>
      </c>
      <c r="E19" s="97" t="s">
        <v>668</v>
      </c>
      <c r="F19" s="89" t="s">
        <v>680</v>
      </c>
    </row>
    <row r="20" spans="1:6" s="1" customFormat="1" ht="12.75" x14ac:dyDescent="0.2">
      <c r="A20" s="91"/>
      <c r="B20" s="85"/>
      <c r="C20" s="93"/>
      <c r="D20" s="95">
        <f t="shared" si="0"/>
        <v>13</v>
      </c>
      <c r="E20" s="97" t="s">
        <v>668</v>
      </c>
      <c r="F20" s="89" t="s">
        <v>681</v>
      </c>
    </row>
    <row r="21" spans="1:6" s="1" customFormat="1" ht="12.75" x14ac:dyDescent="0.2">
      <c r="A21" s="91"/>
      <c r="B21" s="85"/>
      <c r="C21" s="93"/>
      <c r="D21" s="95">
        <f t="shared" si="0"/>
        <v>14</v>
      </c>
      <c r="E21" s="97" t="s">
        <v>668</v>
      </c>
      <c r="F21" s="89" t="s">
        <v>682</v>
      </c>
    </row>
    <row r="22" spans="1:6" s="1" customFormat="1" ht="12.75" x14ac:dyDescent="0.2">
      <c r="A22" s="91"/>
      <c r="B22" s="85"/>
      <c r="C22" s="93"/>
      <c r="D22" s="95">
        <f t="shared" si="0"/>
        <v>15</v>
      </c>
      <c r="E22" s="97" t="s">
        <v>668</v>
      </c>
      <c r="F22" s="89" t="s">
        <v>683</v>
      </c>
    </row>
    <row r="23" spans="1:6" s="1" customFormat="1" ht="12.75" x14ac:dyDescent="0.2">
      <c r="A23" s="91"/>
      <c r="B23" s="85"/>
      <c r="C23" s="93"/>
      <c r="D23" s="95">
        <f t="shared" si="0"/>
        <v>16</v>
      </c>
      <c r="E23" s="97" t="s">
        <v>668</v>
      </c>
      <c r="F23" s="89" t="s">
        <v>684</v>
      </c>
    </row>
    <row r="24" spans="1:6" s="1" customFormat="1" ht="12.75" x14ac:dyDescent="0.2">
      <c r="A24" s="91"/>
      <c r="B24" s="85"/>
      <c r="C24" s="93"/>
      <c r="D24" s="95">
        <f t="shared" si="0"/>
        <v>17</v>
      </c>
      <c r="E24" s="97" t="s">
        <v>668</v>
      </c>
      <c r="F24" s="89" t="s">
        <v>685</v>
      </c>
    </row>
    <row r="25" spans="1:6" s="1" customFormat="1" ht="12.75" x14ac:dyDescent="0.2">
      <c r="A25" s="91"/>
      <c r="B25" s="85"/>
      <c r="C25" s="93"/>
      <c r="D25" s="95">
        <f t="shared" si="0"/>
        <v>18</v>
      </c>
      <c r="E25" s="97" t="s">
        <v>668</v>
      </c>
      <c r="F25" s="89" t="s">
        <v>686</v>
      </c>
    </row>
    <row r="26" spans="1:6" s="1" customFormat="1" ht="12.75" x14ac:dyDescent="0.2">
      <c r="A26" s="91"/>
      <c r="B26" s="85"/>
      <c r="C26" s="93"/>
      <c r="D26" s="95">
        <f t="shared" si="0"/>
        <v>19</v>
      </c>
      <c r="E26" s="97" t="s">
        <v>668</v>
      </c>
      <c r="F26" s="89" t="s">
        <v>687</v>
      </c>
    </row>
    <row r="27" spans="1:6" s="1" customFormat="1" ht="12.75" x14ac:dyDescent="0.2">
      <c r="A27" s="91"/>
      <c r="B27" s="85"/>
      <c r="C27" s="93"/>
      <c r="D27" s="95">
        <f t="shared" si="0"/>
        <v>20</v>
      </c>
      <c r="E27" s="97" t="s">
        <v>668</v>
      </c>
      <c r="F27" s="89" t="s">
        <v>688</v>
      </c>
    </row>
    <row r="28" spans="1:6" s="1" customFormat="1" ht="12.75" x14ac:dyDescent="0.2">
      <c r="A28" s="91"/>
      <c r="B28" s="85"/>
      <c r="C28" s="93"/>
      <c r="D28" s="95">
        <f t="shared" si="0"/>
        <v>21</v>
      </c>
      <c r="E28" s="97" t="s">
        <v>668</v>
      </c>
      <c r="F28" s="89" t="s">
        <v>689</v>
      </c>
    </row>
    <row r="29" spans="1:6" s="1" customFormat="1" ht="12.75" x14ac:dyDescent="0.2">
      <c r="A29" s="91"/>
      <c r="B29" s="85"/>
      <c r="C29" s="93"/>
      <c r="D29" s="95">
        <f t="shared" si="0"/>
        <v>22</v>
      </c>
      <c r="E29" s="97" t="s">
        <v>668</v>
      </c>
      <c r="F29" s="89" t="s">
        <v>690</v>
      </c>
    </row>
    <row r="30" spans="1:6" s="1" customFormat="1" ht="12.75" x14ac:dyDescent="0.2">
      <c r="A30" s="91"/>
      <c r="B30" s="85"/>
      <c r="C30" s="93"/>
      <c r="D30" s="95">
        <f t="shared" si="0"/>
        <v>23</v>
      </c>
      <c r="E30" s="97" t="s">
        <v>668</v>
      </c>
      <c r="F30" s="89" t="s">
        <v>691</v>
      </c>
    </row>
    <row r="31" spans="1:6" s="1" customFormat="1" ht="12.75" x14ac:dyDescent="0.2">
      <c r="A31" s="91"/>
      <c r="B31" s="85"/>
      <c r="C31" s="93"/>
      <c r="D31" s="95">
        <f t="shared" si="0"/>
        <v>24</v>
      </c>
      <c r="E31" s="97" t="s">
        <v>668</v>
      </c>
      <c r="F31" s="89" t="s">
        <v>692</v>
      </c>
    </row>
    <row r="32" spans="1:6" s="1" customFormat="1" ht="12.75" x14ac:dyDescent="0.2">
      <c r="A32" s="91"/>
      <c r="B32" s="85"/>
      <c r="C32" s="93"/>
      <c r="D32" s="95">
        <f t="shared" si="0"/>
        <v>25</v>
      </c>
      <c r="E32" s="97" t="s">
        <v>668</v>
      </c>
      <c r="F32" s="89" t="s">
        <v>693</v>
      </c>
    </row>
    <row r="33" spans="1:6" s="1" customFormat="1" ht="12.75" x14ac:dyDescent="0.2">
      <c r="A33" s="91"/>
      <c r="B33" s="85"/>
      <c r="C33" s="93"/>
      <c r="D33" s="95">
        <f t="shared" si="0"/>
        <v>26</v>
      </c>
      <c r="E33" s="97" t="s">
        <v>668</v>
      </c>
      <c r="F33" s="89" t="s">
        <v>694</v>
      </c>
    </row>
    <row r="34" spans="1:6" s="1" customFormat="1" ht="12.75" x14ac:dyDescent="0.2">
      <c r="A34" s="91"/>
      <c r="B34" s="85"/>
      <c r="C34" s="93"/>
      <c r="D34" s="95">
        <f t="shared" si="0"/>
        <v>27</v>
      </c>
      <c r="E34" s="97" t="s">
        <v>668</v>
      </c>
      <c r="F34" s="89" t="s">
        <v>695</v>
      </c>
    </row>
    <row r="35" spans="1:6" s="1" customFormat="1" ht="12.75" x14ac:dyDescent="0.2">
      <c r="A35" s="91"/>
      <c r="B35" s="85"/>
      <c r="C35" s="93"/>
      <c r="D35" s="95">
        <f t="shared" si="0"/>
        <v>28</v>
      </c>
      <c r="E35" s="97" t="s">
        <v>668</v>
      </c>
      <c r="F35" s="89" t="s">
        <v>696</v>
      </c>
    </row>
    <row r="36" spans="1:6" s="1" customFormat="1" ht="12.75" x14ac:dyDescent="0.2">
      <c r="A36" s="91"/>
      <c r="B36" s="85"/>
      <c r="C36" s="93"/>
      <c r="D36" s="95">
        <f t="shared" si="0"/>
        <v>29</v>
      </c>
      <c r="E36" s="97" t="s">
        <v>668</v>
      </c>
      <c r="F36" s="89" t="s">
        <v>697</v>
      </c>
    </row>
    <row r="37" spans="1:6" s="1" customFormat="1" ht="12.75" x14ac:dyDescent="0.2">
      <c r="A37" s="91"/>
      <c r="B37" s="85"/>
      <c r="C37" s="93"/>
      <c r="D37" s="95">
        <f t="shared" si="0"/>
        <v>30</v>
      </c>
      <c r="E37" s="97" t="s">
        <v>668</v>
      </c>
      <c r="F37" s="89" t="s">
        <v>698</v>
      </c>
    </row>
    <row r="38" spans="1:6" s="1" customFormat="1" ht="12.75" x14ac:dyDescent="0.2">
      <c r="A38" s="91"/>
      <c r="B38" s="85"/>
      <c r="C38" s="93"/>
      <c r="D38" s="95">
        <f t="shared" si="0"/>
        <v>31</v>
      </c>
      <c r="E38" s="97" t="s">
        <v>668</v>
      </c>
      <c r="F38" s="89" t="s">
        <v>699</v>
      </c>
    </row>
    <row r="39" spans="1:6" s="1" customFormat="1" ht="12.75" x14ac:dyDescent="0.2">
      <c r="A39" s="91"/>
      <c r="B39" s="85"/>
      <c r="C39" s="93"/>
      <c r="D39" s="95">
        <f t="shared" si="0"/>
        <v>32</v>
      </c>
      <c r="E39" s="97" t="s">
        <v>668</v>
      </c>
      <c r="F39" s="89" t="s">
        <v>700</v>
      </c>
    </row>
    <row r="40" spans="1:6" s="1" customFormat="1" ht="12.75" x14ac:dyDescent="0.2">
      <c r="A40" s="91"/>
      <c r="B40" s="85"/>
      <c r="C40" s="93"/>
      <c r="D40" s="95">
        <f t="shared" si="0"/>
        <v>33</v>
      </c>
      <c r="E40" s="97" t="s">
        <v>668</v>
      </c>
      <c r="F40" s="89" t="s">
        <v>701</v>
      </c>
    </row>
    <row r="41" spans="1:6" s="1" customFormat="1" ht="12.75" x14ac:dyDescent="0.2">
      <c r="A41" s="91"/>
      <c r="B41" s="85"/>
      <c r="C41" s="93"/>
      <c r="D41" s="95">
        <f t="shared" si="0"/>
        <v>34</v>
      </c>
      <c r="E41" s="97" t="s">
        <v>668</v>
      </c>
      <c r="F41" s="89" t="s">
        <v>702</v>
      </c>
    </row>
    <row r="42" spans="1:6" s="1" customFormat="1" ht="12.75" x14ac:dyDescent="0.2">
      <c r="A42" s="91"/>
      <c r="B42" s="85"/>
      <c r="C42" s="93"/>
      <c r="D42" s="95">
        <f t="shared" si="0"/>
        <v>35</v>
      </c>
      <c r="E42" s="97" t="s">
        <v>668</v>
      </c>
      <c r="F42" s="89" t="s">
        <v>703</v>
      </c>
    </row>
    <row r="43" spans="1:6" s="1" customFormat="1" ht="12.75" x14ac:dyDescent="0.2">
      <c r="A43" s="91"/>
      <c r="B43" s="85"/>
      <c r="C43" s="93"/>
      <c r="D43" s="95">
        <f t="shared" si="0"/>
        <v>36</v>
      </c>
      <c r="E43" s="97" t="s">
        <v>668</v>
      </c>
      <c r="F43" s="89" t="s">
        <v>704</v>
      </c>
    </row>
    <row r="44" spans="1:6" s="1" customFormat="1" ht="12.75" x14ac:dyDescent="0.2">
      <c r="A44" s="91"/>
      <c r="B44" s="85"/>
      <c r="C44" s="93"/>
      <c r="D44" s="95">
        <f t="shared" si="0"/>
        <v>37</v>
      </c>
      <c r="E44" s="97" t="s">
        <v>668</v>
      </c>
      <c r="F44" s="89" t="s">
        <v>705</v>
      </c>
    </row>
    <row r="45" spans="1:6" s="1" customFormat="1" ht="12.75" x14ac:dyDescent="0.2">
      <c r="A45" s="91"/>
      <c r="B45" s="85"/>
      <c r="C45" s="93"/>
      <c r="D45" s="95">
        <f t="shared" si="0"/>
        <v>38</v>
      </c>
      <c r="E45" s="97" t="s">
        <v>668</v>
      </c>
      <c r="F45" s="89" t="s">
        <v>706</v>
      </c>
    </row>
    <row r="46" spans="1:6" s="1" customFormat="1" ht="12.75" x14ac:dyDescent="0.2">
      <c r="A46" s="91"/>
      <c r="B46" s="85"/>
      <c r="C46" s="93"/>
      <c r="D46" s="95">
        <f t="shared" si="0"/>
        <v>39</v>
      </c>
      <c r="E46" s="97" t="s">
        <v>668</v>
      </c>
      <c r="F46" s="89" t="s">
        <v>707</v>
      </c>
    </row>
    <row r="47" spans="1:6" s="1" customFormat="1" ht="12.75" x14ac:dyDescent="0.2">
      <c r="A47" s="91"/>
      <c r="B47" s="85"/>
      <c r="C47" s="93"/>
      <c r="D47" s="95">
        <f t="shared" si="0"/>
        <v>40</v>
      </c>
      <c r="E47" s="97" t="s">
        <v>668</v>
      </c>
      <c r="F47" s="89" t="s">
        <v>708</v>
      </c>
    </row>
    <row r="48" spans="1:6" s="1" customFormat="1" ht="12.75" x14ac:dyDescent="0.2">
      <c r="A48" s="91"/>
      <c r="B48" s="85"/>
      <c r="C48" s="93"/>
      <c r="D48" s="95">
        <f t="shared" si="0"/>
        <v>41</v>
      </c>
      <c r="E48" s="97" t="s">
        <v>668</v>
      </c>
      <c r="F48" s="89" t="s">
        <v>709</v>
      </c>
    </row>
    <row r="49" spans="1:6" s="1" customFormat="1" ht="12.75" x14ac:dyDescent="0.2">
      <c r="A49" s="91"/>
      <c r="B49" s="85"/>
      <c r="C49" s="93"/>
      <c r="D49" s="95">
        <f t="shared" si="0"/>
        <v>42</v>
      </c>
      <c r="E49" s="97" t="s">
        <v>668</v>
      </c>
      <c r="F49" s="89" t="s">
        <v>710</v>
      </c>
    </row>
    <row r="50" spans="1:6" s="1" customFormat="1" ht="12.75" x14ac:dyDescent="0.2">
      <c r="A50" s="91"/>
      <c r="B50" s="85"/>
      <c r="C50" s="93"/>
      <c r="D50" s="95">
        <f t="shared" si="0"/>
        <v>43</v>
      </c>
      <c r="E50" s="97" t="s">
        <v>668</v>
      </c>
      <c r="F50" s="89" t="s">
        <v>711</v>
      </c>
    </row>
    <row r="51" spans="1:6" s="1" customFormat="1" ht="12.75" x14ac:dyDescent="0.2">
      <c r="A51" s="91"/>
      <c r="B51" s="85"/>
      <c r="C51" s="93"/>
      <c r="D51" s="95">
        <f t="shared" si="0"/>
        <v>44</v>
      </c>
      <c r="E51" s="97" t="s">
        <v>668</v>
      </c>
      <c r="F51" s="89" t="s">
        <v>712</v>
      </c>
    </row>
    <row r="52" spans="1:6" s="1" customFormat="1" ht="12.75" x14ac:dyDescent="0.2">
      <c r="A52" s="91"/>
      <c r="B52" s="85"/>
      <c r="C52" s="93"/>
      <c r="D52" s="95">
        <f t="shared" si="0"/>
        <v>45</v>
      </c>
      <c r="E52" s="97" t="s">
        <v>668</v>
      </c>
      <c r="F52" s="89" t="s">
        <v>713</v>
      </c>
    </row>
    <row r="53" spans="1:6" s="1" customFormat="1" ht="12.75" x14ac:dyDescent="0.2">
      <c r="A53" s="91"/>
      <c r="B53" s="85"/>
      <c r="C53" s="93"/>
      <c r="D53" s="95">
        <f t="shared" si="0"/>
        <v>46</v>
      </c>
      <c r="E53" s="97" t="s">
        <v>668</v>
      </c>
      <c r="F53" s="89" t="s">
        <v>714</v>
      </c>
    </row>
    <row r="54" spans="1:6" s="1" customFormat="1" ht="12.75" x14ac:dyDescent="0.2">
      <c r="A54" s="91"/>
      <c r="B54" s="85"/>
      <c r="C54" s="93"/>
      <c r="D54" s="95">
        <f t="shared" si="0"/>
        <v>47</v>
      </c>
      <c r="E54" s="97" t="s">
        <v>668</v>
      </c>
      <c r="F54" s="89" t="s">
        <v>715</v>
      </c>
    </row>
    <row r="55" spans="1:6" s="1" customFormat="1" ht="12.75" x14ac:dyDescent="0.2">
      <c r="A55" s="91"/>
      <c r="B55" s="85"/>
      <c r="C55" s="93"/>
      <c r="D55" s="95">
        <f t="shared" si="0"/>
        <v>48</v>
      </c>
      <c r="E55" s="97" t="s">
        <v>668</v>
      </c>
      <c r="F55" s="89" t="s">
        <v>716</v>
      </c>
    </row>
    <row r="56" spans="1:6" s="1" customFormat="1" ht="12.75" x14ac:dyDescent="0.2">
      <c r="A56" s="91"/>
      <c r="B56" s="85"/>
      <c r="C56" s="93"/>
      <c r="D56" s="95">
        <f t="shared" si="0"/>
        <v>49</v>
      </c>
      <c r="E56" s="97" t="s">
        <v>668</v>
      </c>
      <c r="F56" s="89" t="s">
        <v>717</v>
      </c>
    </row>
    <row r="57" spans="1:6" s="1" customFormat="1" ht="12.75" x14ac:dyDescent="0.2">
      <c r="A57" s="91"/>
      <c r="B57" s="85"/>
      <c r="C57" s="93"/>
      <c r="D57" s="95">
        <f t="shared" si="0"/>
        <v>50</v>
      </c>
      <c r="E57" s="97" t="s">
        <v>668</v>
      </c>
      <c r="F57" s="89" t="s">
        <v>718</v>
      </c>
    </row>
    <row r="58" spans="1:6" s="1" customFormat="1" ht="12.75" x14ac:dyDescent="0.2">
      <c r="A58" s="91"/>
      <c r="B58" s="85"/>
      <c r="C58" s="93"/>
      <c r="D58" s="95">
        <f t="shared" si="0"/>
        <v>51</v>
      </c>
      <c r="E58" s="97" t="s">
        <v>668</v>
      </c>
      <c r="F58" s="89" t="s">
        <v>719</v>
      </c>
    </row>
    <row r="59" spans="1:6" s="1" customFormat="1" ht="12.75" x14ac:dyDescent="0.2">
      <c r="A59" s="91"/>
      <c r="B59" s="85"/>
      <c r="C59" s="93"/>
      <c r="D59" s="95">
        <f t="shared" si="0"/>
        <v>52</v>
      </c>
      <c r="E59" s="97" t="s">
        <v>668</v>
      </c>
      <c r="F59" s="89" t="s">
        <v>720</v>
      </c>
    </row>
    <row r="60" spans="1:6" s="1" customFormat="1" ht="12.75" x14ac:dyDescent="0.2">
      <c r="A60" s="91"/>
      <c r="B60" s="85"/>
      <c r="C60" s="93"/>
      <c r="D60" s="95">
        <f t="shared" si="0"/>
        <v>53</v>
      </c>
      <c r="E60" s="97" t="s">
        <v>668</v>
      </c>
      <c r="F60" s="89" t="s">
        <v>721</v>
      </c>
    </row>
    <row r="61" spans="1:6" s="1" customFormat="1" ht="12.75" x14ac:dyDescent="0.2">
      <c r="A61" s="91"/>
      <c r="B61" s="85"/>
      <c r="C61" s="93"/>
      <c r="D61" s="95">
        <f t="shared" si="0"/>
        <v>54</v>
      </c>
      <c r="E61" s="97" t="s">
        <v>668</v>
      </c>
      <c r="F61" s="89" t="s">
        <v>722</v>
      </c>
    </row>
    <row r="62" spans="1:6" s="1" customFormat="1" ht="12.75" x14ac:dyDescent="0.2">
      <c r="A62" s="92"/>
      <c r="B62" s="86"/>
      <c r="C62" s="94"/>
      <c r="D62" s="98"/>
      <c r="E62" s="99"/>
      <c r="F62" s="90"/>
    </row>
    <row r="63" spans="1:6" s="1" customFormat="1" ht="12.75" x14ac:dyDescent="0.2">
      <c r="A63" s="91"/>
      <c r="B63" s="85"/>
      <c r="C63" s="93"/>
      <c r="D63" s="95"/>
      <c r="E63" s="97"/>
      <c r="F63" s="89"/>
    </row>
    <row r="64" spans="1:6" s="1" customFormat="1" ht="12.75" x14ac:dyDescent="0.2">
      <c r="A64" s="91" t="s">
        <v>723</v>
      </c>
      <c r="B64" s="85" t="s">
        <v>666</v>
      </c>
      <c r="C64" s="93">
        <v>912.33</v>
      </c>
      <c r="D64" s="95">
        <v>1</v>
      </c>
      <c r="E64" s="97" t="s">
        <v>668</v>
      </c>
      <c r="F64" s="89" t="s">
        <v>724</v>
      </c>
    </row>
    <row r="65" spans="1:6" s="1" customFormat="1" ht="12.75" x14ac:dyDescent="0.2">
      <c r="A65" s="91"/>
      <c r="B65" s="85"/>
      <c r="C65" s="93"/>
      <c r="D65" s="95">
        <f>D64+1</f>
        <v>2</v>
      </c>
      <c r="E65" s="97" t="s">
        <v>668</v>
      </c>
      <c r="F65" s="89" t="s">
        <v>725</v>
      </c>
    </row>
    <row r="66" spans="1:6" s="1" customFormat="1" ht="12.75" x14ac:dyDescent="0.2">
      <c r="A66" s="91"/>
      <c r="B66" s="85"/>
      <c r="C66" s="93"/>
      <c r="D66" s="95">
        <f t="shared" ref="D66:D84" si="1">D65+1</f>
        <v>3</v>
      </c>
      <c r="E66" s="97" t="s">
        <v>668</v>
      </c>
      <c r="F66" s="89" t="s">
        <v>726</v>
      </c>
    </row>
    <row r="67" spans="1:6" s="1" customFormat="1" ht="12.75" x14ac:dyDescent="0.2">
      <c r="A67" s="91"/>
      <c r="B67" s="85"/>
      <c r="C67" s="93"/>
      <c r="D67" s="95">
        <f t="shared" si="1"/>
        <v>4</v>
      </c>
      <c r="E67" s="97" t="s">
        <v>668</v>
      </c>
      <c r="F67" s="89" t="s">
        <v>727</v>
      </c>
    </row>
    <row r="68" spans="1:6" s="1" customFormat="1" ht="12.75" x14ac:dyDescent="0.2">
      <c r="A68" s="91"/>
      <c r="B68" s="85"/>
      <c r="C68" s="93"/>
      <c r="D68" s="95">
        <f t="shared" si="1"/>
        <v>5</v>
      </c>
      <c r="E68" s="97" t="s">
        <v>668</v>
      </c>
      <c r="F68" s="89" t="s">
        <v>728</v>
      </c>
    </row>
    <row r="69" spans="1:6" s="1" customFormat="1" ht="12.75" x14ac:dyDescent="0.2">
      <c r="A69" s="91"/>
      <c r="B69" s="85"/>
      <c r="C69" s="93"/>
      <c r="D69" s="95">
        <f t="shared" si="1"/>
        <v>6</v>
      </c>
      <c r="E69" s="97" t="s">
        <v>668</v>
      </c>
      <c r="F69" s="89" t="s">
        <v>729</v>
      </c>
    </row>
    <row r="70" spans="1:6" s="1" customFormat="1" ht="12.75" x14ac:dyDescent="0.2">
      <c r="A70" s="91"/>
      <c r="B70" s="85"/>
      <c r="C70" s="93"/>
      <c r="D70" s="95">
        <f t="shared" si="1"/>
        <v>7</v>
      </c>
      <c r="E70" s="97" t="s">
        <v>668</v>
      </c>
      <c r="F70" s="89" t="s">
        <v>730</v>
      </c>
    </row>
    <row r="71" spans="1:6" s="1" customFormat="1" ht="12.75" x14ac:dyDescent="0.2">
      <c r="A71" s="91"/>
      <c r="B71" s="85"/>
      <c r="C71" s="93"/>
      <c r="D71" s="95">
        <f t="shared" si="1"/>
        <v>8</v>
      </c>
      <c r="E71" s="97" t="s">
        <v>668</v>
      </c>
      <c r="F71" s="89" t="s">
        <v>731</v>
      </c>
    </row>
    <row r="72" spans="1:6" s="1" customFormat="1" ht="12.75" x14ac:dyDescent="0.2">
      <c r="A72" s="91"/>
      <c r="B72" s="85"/>
      <c r="C72" s="93"/>
      <c r="D72" s="95">
        <f t="shared" si="1"/>
        <v>9</v>
      </c>
      <c r="E72" s="97" t="s">
        <v>668</v>
      </c>
      <c r="F72" s="89" t="s">
        <v>732</v>
      </c>
    </row>
    <row r="73" spans="1:6" s="1" customFormat="1" ht="12.75" x14ac:dyDescent="0.2">
      <c r="A73" s="91"/>
      <c r="B73" s="85"/>
      <c r="C73" s="93"/>
      <c r="D73" s="95">
        <f t="shared" si="1"/>
        <v>10</v>
      </c>
      <c r="E73" s="97" t="s">
        <v>668</v>
      </c>
      <c r="F73" s="89" t="s">
        <v>733</v>
      </c>
    </row>
    <row r="74" spans="1:6" s="1" customFormat="1" ht="12.75" x14ac:dyDescent="0.2">
      <c r="A74" s="91"/>
      <c r="B74" s="85"/>
      <c r="C74" s="93"/>
      <c r="D74" s="95">
        <f t="shared" si="1"/>
        <v>11</v>
      </c>
      <c r="E74" s="97" t="s">
        <v>668</v>
      </c>
      <c r="F74" s="89" t="s">
        <v>734</v>
      </c>
    </row>
    <row r="75" spans="1:6" s="1" customFormat="1" ht="12.75" x14ac:dyDescent="0.2">
      <c r="A75" s="91"/>
      <c r="B75" s="85"/>
      <c r="C75" s="93"/>
      <c r="D75" s="95">
        <f t="shared" si="1"/>
        <v>12</v>
      </c>
      <c r="E75" s="97" t="s">
        <v>668</v>
      </c>
      <c r="F75" s="89" t="s">
        <v>735</v>
      </c>
    </row>
    <row r="76" spans="1:6" s="1" customFormat="1" ht="12.75" x14ac:dyDescent="0.2">
      <c r="A76" s="91"/>
      <c r="B76" s="85"/>
      <c r="C76" s="93"/>
      <c r="D76" s="95">
        <f t="shared" si="1"/>
        <v>13</v>
      </c>
      <c r="E76" s="97" t="s">
        <v>668</v>
      </c>
      <c r="F76" s="89" t="s">
        <v>736</v>
      </c>
    </row>
    <row r="77" spans="1:6" s="1" customFormat="1" ht="12.75" x14ac:dyDescent="0.2">
      <c r="A77" s="91"/>
      <c r="B77" s="85"/>
      <c r="C77" s="93"/>
      <c r="D77" s="95">
        <f t="shared" si="1"/>
        <v>14</v>
      </c>
      <c r="E77" s="97" t="s">
        <v>668</v>
      </c>
      <c r="F77" s="89" t="s">
        <v>737</v>
      </c>
    </row>
    <row r="78" spans="1:6" s="1" customFormat="1" ht="12.75" x14ac:dyDescent="0.2">
      <c r="A78" s="91"/>
      <c r="B78" s="85"/>
      <c r="C78" s="93"/>
      <c r="D78" s="95">
        <f t="shared" si="1"/>
        <v>15</v>
      </c>
      <c r="E78" s="97" t="s">
        <v>668</v>
      </c>
      <c r="F78" s="89" t="s">
        <v>738</v>
      </c>
    </row>
    <row r="79" spans="1:6" s="1" customFormat="1" ht="12.75" x14ac:dyDescent="0.2">
      <c r="A79" s="91"/>
      <c r="B79" s="85"/>
      <c r="C79" s="93"/>
      <c r="D79" s="95">
        <f t="shared" si="1"/>
        <v>16</v>
      </c>
      <c r="E79" s="97" t="s">
        <v>668</v>
      </c>
      <c r="F79" s="89" t="s">
        <v>726</v>
      </c>
    </row>
    <row r="80" spans="1:6" s="1" customFormat="1" ht="12.75" x14ac:dyDescent="0.2">
      <c r="A80" s="91"/>
      <c r="B80" s="85"/>
      <c r="C80" s="93"/>
      <c r="D80" s="95">
        <f t="shared" si="1"/>
        <v>17</v>
      </c>
      <c r="E80" s="97" t="s">
        <v>668</v>
      </c>
      <c r="F80" s="89" t="s">
        <v>739</v>
      </c>
    </row>
    <row r="81" spans="1:6" s="1" customFormat="1" ht="12.75" x14ac:dyDescent="0.2">
      <c r="A81" s="91"/>
      <c r="B81" s="85"/>
      <c r="C81" s="93"/>
      <c r="D81" s="95">
        <f t="shared" si="1"/>
        <v>18</v>
      </c>
      <c r="E81" s="97" t="s">
        <v>668</v>
      </c>
      <c r="F81" s="89" t="s">
        <v>740</v>
      </c>
    </row>
    <row r="82" spans="1:6" s="1" customFormat="1" ht="12.75" x14ac:dyDescent="0.2">
      <c r="A82" s="91"/>
      <c r="B82" s="85"/>
      <c r="C82" s="93"/>
      <c r="D82" s="95">
        <f t="shared" si="1"/>
        <v>19</v>
      </c>
      <c r="E82" s="97" t="s">
        <v>668</v>
      </c>
      <c r="F82" s="89" t="s">
        <v>741</v>
      </c>
    </row>
    <row r="83" spans="1:6" s="1" customFormat="1" ht="12.75" x14ac:dyDescent="0.2">
      <c r="A83" s="91"/>
      <c r="B83" s="85"/>
      <c r="C83" s="93"/>
      <c r="D83" s="95">
        <f t="shared" si="1"/>
        <v>20</v>
      </c>
      <c r="E83" s="97" t="s">
        <v>668</v>
      </c>
      <c r="F83" s="89" t="s">
        <v>742</v>
      </c>
    </row>
    <row r="84" spans="1:6" s="1" customFormat="1" ht="12.75" x14ac:dyDescent="0.2">
      <c r="A84" s="91"/>
      <c r="B84" s="85"/>
      <c r="C84" s="93"/>
      <c r="D84" s="95">
        <f t="shared" si="1"/>
        <v>21</v>
      </c>
      <c r="E84" s="97" t="s">
        <v>668</v>
      </c>
      <c r="F84" s="89" t="s">
        <v>743</v>
      </c>
    </row>
    <row r="85" spans="1:6" s="1" customFormat="1" ht="12.75" x14ac:dyDescent="0.2">
      <c r="A85" s="92"/>
      <c r="B85" s="86"/>
      <c r="C85" s="94"/>
      <c r="D85" s="98"/>
      <c r="E85" s="99"/>
      <c r="F85" s="90"/>
    </row>
    <row r="86" spans="1:6" s="1" customFormat="1" ht="12.75" x14ac:dyDescent="0.2">
      <c r="A86" s="91"/>
      <c r="B86" s="85"/>
      <c r="C86" s="93"/>
      <c r="D86" s="95"/>
      <c r="E86" s="97"/>
      <c r="F86" s="89"/>
    </row>
    <row r="87" spans="1:6" s="1" customFormat="1" ht="12.75" x14ac:dyDescent="0.2">
      <c r="A87" s="91" t="s">
        <v>744</v>
      </c>
      <c r="B87" s="85" t="s">
        <v>745</v>
      </c>
      <c r="C87" s="93">
        <v>454.1</v>
      </c>
      <c r="D87" s="95">
        <v>1</v>
      </c>
      <c r="E87" s="97" t="s">
        <v>668</v>
      </c>
      <c r="F87" s="89" t="s">
        <v>746</v>
      </c>
    </row>
    <row r="88" spans="1:6" s="1" customFormat="1" ht="12.75" x14ac:dyDescent="0.2">
      <c r="A88" s="91"/>
      <c r="B88" s="85"/>
      <c r="C88" s="93"/>
      <c r="D88" s="95">
        <f>D87+1</f>
        <v>2</v>
      </c>
      <c r="E88" s="97" t="s">
        <v>668</v>
      </c>
      <c r="F88" s="89" t="s">
        <v>747</v>
      </c>
    </row>
    <row r="89" spans="1:6" s="1" customFormat="1" ht="12.75" x14ac:dyDescent="0.2">
      <c r="A89" s="91"/>
      <c r="B89" s="85"/>
      <c r="C89" s="93"/>
      <c r="D89" s="95">
        <f t="shared" ref="D89:D153" si="2">D88+1</f>
        <v>3</v>
      </c>
      <c r="E89" s="97" t="s">
        <v>668</v>
      </c>
      <c r="F89" s="89" t="s">
        <v>748</v>
      </c>
    </row>
    <row r="90" spans="1:6" s="1" customFormat="1" ht="12.75" x14ac:dyDescent="0.2">
      <c r="A90" s="91"/>
      <c r="B90" s="85"/>
      <c r="C90" s="93"/>
      <c r="D90" s="95">
        <f t="shared" si="2"/>
        <v>4</v>
      </c>
      <c r="E90" s="97" t="s">
        <v>668</v>
      </c>
      <c r="F90" s="89" t="s">
        <v>749</v>
      </c>
    </row>
    <row r="91" spans="1:6" s="1" customFormat="1" ht="12.75" x14ac:dyDescent="0.2">
      <c r="A91" s="91"/>
      <c r="B91" s="85"/>
      <c r="C91" s="93"/>
      <c r="D91" s="95">
        <f t="shared" si="2"/>
        <v>5</v>
      </c>
      <c r="E91" s="97" t="s">
        <v>668</v>
      </c>
      <c r="F91" s="89" t="s">
        <v>750</v>
      </c>
    </row>
    <row r="92" spans="1:6" s="1" customFormat="1" ht="12.75" x14ac:dyDescent="0.2">
      <c r="A92" s="91"/>
      <c r="B92" s="85"/>
      <c r="C92" s="93"/>
      <c r="D92" s="95">
        <f t="shared" si="2"/>
        <v>6</v>
      </c>
      <c r="E92" s="97" t="s">
        <v>668</v>
      </c>
      <c r="F92" s="89" t="s">
        <v>751</v>
      </c>
    </row>
    <row r="93" spans="1:6" s="1" customFormat="1" ht="12.75" x14ac:dyDescent="0.2">
      <c r="A93" s="91"/>
      <c r="B93" s="85"/>
      <c r="C93" s="93"/>
      <c r="D93" s="95">
        <f t="shared" si="2"/>
        <v>7</v>
      </c>
      <c r="E93" s="97" t="s">
        <v>668</v>
      </c>
      <c r="F93" s="89" t="s">
        <v>752</v>
      </c>
    </row>
    <row r="94" spans="1:6" s="1" customFormat="1" ht="12.75" x14ac:dyDescent="0.2">
      <c r="A94" s="91"/>
      <c r="B94" s="85"/>
      <c r="C94" s="93"/>
      <c r="D94" s="95">
        <f t="shared" si="2"/>
        <v>8</v>
      </c>
      <c r="E94" s="97" t="s">
        <v>668</v>
      </c>
      <c r="F94" s="89" t="s">
        <v>753</v>
      </c>
    </row>
    <row r="95" spans="1:6" s="1" customFormat="1" ht="12.75" x14ac:dyDescent="0.2">
      <c r="A95" s="91"/>
      <c r="B95" s="85"/>
      <c r="C95" s="93"/>
      <c r="D95" s="95">
        <f t="shared" si="2"/>
        <v>9</v>
      </c>
      <c r="E95" s="97" t="s">
        <v>668</v>
      </c>
      <c r="F95" s="89" t="s">
        <v>754</v>
      </c>
    </row>
    <row r="96" spans="1:6" s="1" customFormat="1" ht="12.75" x14ac:dyDescent="0.2">
      <c r="A96" s="91"/>
      <c r="B96" s="85"/>
      <c r="C96" s="93"/>
      <c r="D96" s="95">
        <f t="shared" si="2"/>
        <v>10</v>
      </c>
      <c r="E96" s="97" t="s">
        <v>668</v>
      </c>
      <c r="F96" s="89" t="s">
        <v>755</v>
      </c>
    </row>
    <row r="97" spans="1:6" s="1" customFormat="1" ht="12.75" x14ac:dyDescent="0.2">
      <c r="A97" s="91"/>
      <c r="B97" s="85"/>
      <c r="C97" s="93"/>
      <c r="D97" s="95">
        <f t="shared" si="2"/>
        <v>11</v>
      </c>
      <c r="E97" s="97" t="s">
        <v>668</v>
      </c>
      <c r="F97" s="89" t="s">
        <v>756</v>
      </c>
    </row>
    <row r="98" spans="1:6" s="1" customFormat="1" ht="12.75" x14ac:dyDescent="0.2">
      <c r="A98" s="91"/>
      <c r="B98" s="85"/>
      <c r="C98" s="93"/>
      <c r="D98" s="95">
        <f t="shared" si="2"/>
        <v>12</v>
      </c>
      <c r="E98" s="97" t="s">
        <v>668</v>
      </c>
      <c r="F98" s="89" t="s">
        <v>757</v>
      </c>
    </row>
    <row r="99" spans="1:6" s="1" customFormat="1" ht="12.75" x14ac:dyDescent="0.2">
      <c r="A99" s="91"/>
      <c r="B99" s="85"/>
      <c r="C99" s="93"/>
      <c r="D99" s="95">
        <f t="shared" si="2"/>
        <v>13</v>
      </c>
      <c r="E99" s="97" t="s">
        <v>668</v>
      </c>
      <c r="F99" s="89" t="s">
        <v>758</v>
      </c>
    </row>
    <row r="100" spans="1:6" s="1" customFormat="1" ht="12.75" x14ac:dyDescent="0.2">
      <c r="A100" s="91"/>
      <c r="B100" s="85"/>
      <c r="C100" s="93"/>
      <c r="D100" s="95">
        <f t="shared" si="2"/>
        <v>14</v>
      </c>
      <c r="E100" s="97" t="s">
        <v>668</v>
      </c>
      <c r="F100" s="89" t="s">
        <v>759</v>
      </c>
    </row>
    <row r="101" spans="1:6" s="1" customFormat="1" ht="12.75" x14ac:dyDescent="0.2">
      <c r="A101" s="91"/>
      <c r="B101" s="85"/>
      <c r="C101" s="93"/>
      <c r="D101" s="95">
        <f t="shared" si="2"/>
        <v>15</v>
      </c>
      <c r="E101" s="97" t="s">
        <v>668</v>
      </c>
      <c r="F101" s="89" t="s">
        <v>760</v>
      </c>
    </row>
    <row r="102" spans="1:6" s="1" customFormat="1" ht="12.75" x14ac:dyDescent="0.2">
      <c r="A102" s="91"/>
      <c r="B102" s="85"/>
      <c r="C102" s="93"/>
      <c r="D102" s="95">
        <f t="shared" si="2"/>
        <v>16</v>
      </c>
      <c r="E102" s="97" t="s">
        <v>668</v>
      </c>
      <c r="F102" s="89" t="s">
        <v>761</v>
      </c>
    </row>
    <row r="103" spans="1:6" s="1" customFormat="1" ht="12.75" x14ac:dyDescent="0.2">
      <c r="A103" s="91"/>
      <c r="B103" s="85"/>
      <c r="C103" s="93"/>
      <c r="D103" s="95">
        <f t="shared" si="2"/>
        <v>17</v>
      </c>
      <c r="E103" s="97" t="s">
        <v>668</v>
      </c>
      <c r="F103" s="89" t="s">
        <v>762</v>
      </c>
    </row>
    <row r="104" spans="1:6" s="1" customFormat="1" ht="12.75" x14ac:dyDescent="0.2">
      <c r="A104" s="91"/>
      <c r="B104" s="85"/>
      <c r="C104" s="93"/>
      <c r="D104" s="95">
        <f t="shared" si="2"/>
        <v>18</v>
      </c>
      <c r="E104" s="97" t="s">
        <v>668</v>
      </c>
      <c r="F104" s="89" t="s">
        <v>763</v>
      </c>
    </row>
    <row r="105" spans="1:6" s="1" customFormat="1" ht="12.75" x14ac:dyDescent="0.2">
      <c r="A105" s="91"/>
      <c r="B105" s="85"/>
      <c r="C105" s="93"/>
      <c r="D105" s="95">
        <f t="shared" si="2"/>
        <v>19</v>
      </c>
      <c r="E105" s="97" t="s">
        <v>668</v>
      </c>
      <c r="F105" s="89" t="s">
        <v>764</v>
      </c>
    </row>
    <row r="106" spans="1:6" s="1" customFormat="1" ht="12.75" x14ac:dyDescent="0.2">
      <c r="A106" s="91"/>
      <c r="B106" s="85"/>
      <c r="C106" s="93"/>
      <c r="D106" s="95">
        <f t="shared" si="2"/>
        <v>20</v>
      </c>
      <c r="E106" s="97" t="s">
        <v>668</v>
      </c>
      <c r="F106" s="89" t="s">
        <v>765</v>
      </c>
    </row>
    <row r="107" spans="1:6" s="1" customFormat="1" ht="12.75" x14ac:dyDescent="0.2">
      <c r="A107" s="91"/>
      <c r="B107" s="85"/>
      <c r="C107" s="93"/>
      <c r="D107" s="95">
        <f t="shared" si="2"/>
        <v>21</v>
      </c>
      <c r="E107" s="97" t="s">
        <v>668</v>
      </c>
      <c r="F107" s="89" t="s">
        <v>766</v>
      </c>
    </row>
    <row r="108" spans="1:6" s="1" customFormat="1" ht="12.75" x14ac:dyDescent="0.2">
      <c r="A108" s="91"/>
      <c r="B108" s="85"/>
      <c r="C108" s="93"/>
      <c r="D108" s="95">
        <f t="shared" si="2"/>
        <v>22</v>
      </c>
      <c r="E108" s="97" t="s">
        <v>668</v>
      </c>
      <c r="F108" s="89" t="s">
        <v>767</v>
      </c>
    </row>
    <row r="109" spans="1:6" s="1" customFormat="1" ht="12.75" x14ac:dyDescent="0.2">
      <c r="A109" s="91"/>
      <c r="B109" s="85"/>
      <c r="C109" s="93"/>
      <c r="D109" s="95">
        <f t="shared" si="2"/>
        <v>23</v>
      </c>
      <c r="E109" s="97" t="s">
        <v>668</v>
      </c>
      <c r="F109" s="89" t="s">
        <v>768</v>
      </c>
    </row>
    <row r="110" spans="1:6" s="1" customFormat="1" ht="12.75" x14ac:dyDescent="0.2">
      <c r="A110" s="91"/>
      <c r="B110" s="85"/>
      <c r="C110" s="93"/>
      <c r="D110" s="95">
        <f t="shared" si="2"/>
        <v>24</v>
      </c>
      <c r="E110" s="97" t="s">
        <v>668</v>
      </c>
      <c r="F110" s="89" t="s">
        <v>769</v>
      </c>
    </row>
    <row r="111" spans="1:6" s="1" customFormat="1" ht="12.75" x14ac:dyDescent="0.2">
      <c r="A111" s="91"/>
      <c r="B111" s="85"/>
      <c r="C111" s="93"/>
      <c r="D111" s="95">
        <f t="shared" si="2"/>
        <v>25</v>
      </c>
      <c r="E111" s="97" t="s">
        <v>668</v>
      </c>
      <c r="F111" s="89" t="s">
        <v>770</v>
      </c>
    </row>
    <row r="112" spans="1:6" s="1" customFormat="1" ht="12.75" x14ac:dyDescent="0.2">
      <c r="A112" s="91"/>
      <c r="B112" s="85"/>
      <c r="C112" s="93"/>
      <c r="D112" s="95">
        <f t="shared" si="2"/>
        <v>26</v>
      </c>
      <c r="E112" s="97" t="s">
        <v>668</v>
      </c>
      <c r="F112" s="89" t="s">
        <v>771</v>
      </c>
    </row>
    <row r="113" spans="1:6" s="1" customFormat="1" ht="12.75" x14ac:dyDescent="0.2">
      <c r="A113" s="91"/>
      <c r="B113" s="85"/>
      <c r="C113" s="93"/>
      <c r="D113" s="95">
        <f t="shared" si="2"/>
        <v>27</v>
      </c>
      <c r="E113" s="97" t="s">
        <v>668</v>
      </c>
      <c r="F113" s="89" t="s">
        <v>772</v>
      </c>
    </row>
    <row r="114" spans="1:6" s="1" customFormat="1" ht="12.75" x14ac:dyDescent="0.2">
      <c r="A114" s="91"/>
      <c r="B114" s="85"/>
      <c r="C114" s="93"/>
      <c r="D114" s="95">
        <f t="shared" si="2"/>
        <v>28</v>
      </c>
      <c r="E114" s="97" t="s">
        <v>668</v>
      </c>
      <c r="F114" s="89" t="s">
        <v>773</v>
      </c>
    </row>
    <row r="115" spans="1:6" s="1" customFormat="1" ht="12.75" x14ac:dyDescent="0.2">
      <c r="A115" s="91"/>
      <c r="B115" s="85"/>
      <c r="C115" s="93"/>
      <c r="D115" s="95">
        <f t="shared" si="2"/>
        <v>29</v>
      </c>
      <c r="E115" s="97" t="s">
        <v>668</v>
      </c>
      <c r="F115" s="89" t="s">
        <v>774</v>
      </c>
    </row>
    <row r="116" spans="1:6" s="1" customFormat="1" ht="12.75" x14ac:dyDescent="0.2">
      <c r="A116" s="91"/>
      <c r="B116" s="85"/>
      <c r="C116" s="93"/>
      <c r="D116" s="95">
        <f t="shared" si="2"/>
        <v>30</v>
      </c>
      <c r="E116" s="97" t="s">
        <v>668</v>
      </c>
      <c r="F116" s="89" t="s">
        <v>775</v>
      </c>
    </row>
    <row r="117" spans="1:6" s="1" customFormat="1" ht="12.75" x14ac:dyDescent="0.2">
      <c r="A117" s="91"/>
      <c r="B117" s="85"/>
      <c r="C117" s="93"/>
      <c r="D117" s="95">
        <f t="shared" si="2"/>
        <v>31</v>
      </c>
      <c r="E117" s="97" t="s">
        <v>668</v>
      </c>
      <c r="F117" s="89" t="s">
        <v>776</v>
      </c>
    </row>
    <row r="118" spans="1:6" s="1" customFormat="1" ht="12.75" x14ac:dyDescent="0.2">
      <c r="A118" s="91"/>
      <c r="B118" s="85"/>
      <c r="C118" s="93"/>
      <c r="D118" s="95">
        <f t="shared" si="2"/>
        <v>32</v>
      </c>
      <c r="E118" s="97" t="s">
        <v>668</v>
      </c>
      <c r="F118" s="89" t="s">
        <v>777</v>
      </c>
    </row>
    <row r="119" spans="1:6" s="1" customFormat="1" ht="12.75" x14ac:dyDescent="0.2">
      <c r="A119" s="91"/>
      <c r="B119" s="85"/>
      <c r="C119" s="93"/>
      <c r="D119" s="95">
        <f t="shared" si="2"/>
        <v>33</v>
      </c>
      <c r="E119" s="97" t="s">
        <v>668</v>
      </c>
      <c r="F119" s="89" t="s">
        <v>778</v>
      </c>
    </row>
    <row r="120" spans="1:6" s="1" customFormat="1" ht="12.75" x14ac:dyDescent="0.2">
      <c r="A120" s="92"/>
      <c r="B120" s="86"/>
      <c r="C120" s="94"/>
      <c r="D120" s="98">
        <f t="shared" si="2"/>
        <v>34</v>
      </c>
      <c r="E120" s="99" t="s">
        <v>668</v>
      </c>
      <c r="F120" s="90" t="s">
        <v>779</v>
      </c>
    </row>
    <row r="121" spans="1:6" s="1" customFormat="1" ht="12.75" x14ac:dyDescent="0.2">
      <c r="A121" s="91"/>
      <c r="B121" s="85"/>
      <c r="C121" s="93"/>
      <c r="D121" s="95">
        <f t="shared" si="2"/>
        <v>35</v>
      </c>
      <c r="E121" s="97" t="s">
        <v>668</v>
      </c>
      <c r="F121" s="89" t="s">
        <v>780</v>
      </c>
    </row>
    <row r="122" spans="1:6" s="1" customFormat="1" ht="12.75" x14ac:dyDescent="0.2">
      <c r="A122" s="91"/>
      <c r="B122" s="85"/>
      <c r="C122" s="93"/>
      <c r="D122" s="95">
        <f t="shared" si="2"/>
        <v>36</v>
      </c>
      <c r="E122" s="97" t="s">
        <v>668</v>
      </c>
      <c r="F122" s="89" t="s">
        <v>781</v>
      </c>
    </row>
    <row r="123" spans="1:6" s="1" customFormat="1" ht="12.75" x14ac:dyDescent="0.2">
      <c r="A123" s="91"/>
      <c r="B123" s="85"/>
      <c r="C123" s="93"/>
      <c r="D123" s="95">
        <f t="shared" si="2"/>
        <v>37</v>
      </c>
      <c r="E123" s="97" t="s">
        <v>668</v>
      </c>
      <c r="F123" s="89" t="s">
        <v>782</v>
      </c>
    </row>
    <row r="124" spans="1:6" s="1" customFormat="1" ht="12.75" x14ac:dyDescent="0.2">
      <c r="A124" s="91"/>
      <c r="B124" s="85"/>
      <c r="C124" s="93"/>
      <c r="D124" s="95">
        <f t="shared" si="2"/>
        <v>38</v>
      </c>
      <c r="E124" s="97" t="s">
        <v>668</v>
      </c>
      <c r="F124" s="89" t="s">
        <v>783</v>
      </c>
    </row>
    <row r="125" spans="1:6" s="1" customFormat="1" ht="12.75" x14ac:dyDescent="0.2">
      <c r="A125" s="91"/>
      <c r="B125" s="85"/>
      <c r="C125" s="93"/>
      <c r="D125" s="95">
        <f t="shared" si="2"/>
        <v>39</v>
      </c>
      <c r="E125" s="97" t="s">
        <v>668</v>
      </c>
      <c r="F125" s="89" t="s">
        <v>784</v>
      </c>
    </row>
    <row r="126" spans="1:6" s="1" customFormat="1" ht="12.75" x14ac:dyDescent="0.2">
      <c r="A126" s="91"/>
      <c r="B126" s="85"/>
      <c r="C126" s="93"/>
      <c r="D126" s="95">
        <f t="shared" si="2"/>
        <v>40</v>
      </c>
      <c r="E126" s="97" t="s">
        <v>668</v>
      </c>
      <c r="F126" s="89" t="s">
        <v>785</v>
      </c>
    </row>
    <row r="127" spans="1:6" s="1" customFormat="1" ht="12.75" x14ac:dyDescent="0.2">
      <c r="A127" s="91"/>
      <c r="B127" s="85"/>
      <c r="C127" s="93"/>
      <c r="D127" s="95">
        <f t="shared" ref="D127:D129" si="3">D126+1</f>
        <v>41</v>
      </c>
      <c r="E127" s="97" t="s">
        <v>668</v>
      </c>
      <c r="F127" s="89" t="s">
        <v>842</v>
      </c>
    </row>
    <row r="128" spans="1:6" s="1" customFormat="1" ht="12.75" x14ac:dyDescent="0.2">
      <c r="A128" s="91"/>
      <c r="B128" s="85"/>
      <c r="C128" s="93"/>
      <c r="D128" s="95">
        <f t="shared" si="3"/>
        <v>42</v>
      </c>
      <c r="E128" s="97" t="s">
        <v>668</v>
      </c>
      <c r="F128" s="89" t="s">
        <v>786</v>
      </c>
    </row>
    <row r="129" spans="1:6" s="1" customFormat="1" ht="12.75" x14ac:dyDescent="0.2">
      <c r="A129" s="91"/>
      <c r="B129" s="85"/>
      <c r="C129" s="93"/>
      <c r="D129" s="95">
        <f t="shared" si="3"/>
        <v>43</v>
      </c>
      <c r="E129" s="97" t="s">
        <v>668</v>
      </c>
      <c r="F129" s="89" t="s">
        <v>787</v>
      </c>
    </row>
    <row r="130" spans="1:6" s="1" customFormat="1" ht="12.75" x14ac:dyDescent="0.2">
      <c r="A130" s="91"/>
      <c r="B130" s="85"/>
      <c r="C130" s="93"/>
      <c r="D130" s="95">
        <f t="shared" si="2"/>
        <v>44</v>
      </c>
      <c r="E130" s="97" t="s">
        <v>668</v>
      </c>
      <c r="F130" s="89" t="s">
        <v>788</v>
      </c>
    </row>
    <row r="131" spans="1:6" s="1" customFormat="1" ht="12.75" x14ac:dyDescent="0.2">
      <c r="A131" s="91"/>
      <c r="B131" s="85"/>
      <c r="C131" s="93"/>
      <c r="D131" s="95">
        <f t="shared" si="2"/>
        <v>45</v>
      </c>
      <c r="E131" s="97" t="s">
        <v>668</v>
      </c>
      <c r="F131" s="89" t="s">
        <v>789</v>
      </c>
    </row>
    <row r="132" spans="1:6" s="1" customFormat="1" ht="12.75" x14ac:dyDescent="0.2">
      <c r="A132" s="91"/>
      <c r="B132" s="85"/>
      <c r="C132" s="93"/>
      <c r="D132" s="95">
        <f t="shared" si="2"/>
        <v>46</v>
      </c>
      <c r="E132" s="97" t="s">
        <v>668</v>
      </c>
      <c r="F132" s="89" t="s">
        <v>790</v>
      </c>
    </row>
    <row r="133" spans="1:6" s="1" customFormat="1" ht="12.75" x14ac:dyDescent="0.2">
      <c r="A133" s="91"/>
      <c r="B133" s="85"/>
      <c r="C133" s="93"/>
      <c r="D133" s="95">
        <f t="shared" si="2"/>
        <v>47</v>
      </c>
      <c r="E133" s="97" t="s">
        <v>668</v>
      </c>
      <c r="F133" s="89" t="s">
        <v>791</v>
      </c>
    </row>
    <row r="134" spans="1:6" s="1" customFormat="1" ht="12.75" x14ac:dyDescent="0.2">
      <c r="A134" s="91"/>
      <c r="B134" s="85"/>
      <c r="C134" s="93"/>
      <c r="D134" s="95">
        <f t="shared" si="2"/>
        <v>48</v>
      </c>
      <c r="E134" s="97" t="s">
        <v>668</v>
      </c>
      <c r="F134" s="89" t="s">
        <v>792</v>
      </c>
    </row>
    <row r="135" spans="1:6" s="1" customFormat="1" ht="12.75" x14ac:dyDescent="0.2">
      <c r="A135" s="91"/>
      <c r="B135" s="85"/>
      <c r="C135" s="93"/>
      <c r="D135" s="95">
        <f t="shared" si="2"/>
        <v>49</v>
      </c>
      <c r="E135" s="97" t="s">
        <v>668</v>
      </c>
      <c r="F135" s="89" t="s">
        <v>793</v>
      </c>
    </row>
    <row r="136" spans="1:6" s="1" customFormat="1" ht="12.75" x14ac:dyDescent="0.2">
      <c r="A136" s="91"/>
      <c r="B136" s="85"/>
      <c r="C136" s="93"/>
      <c r="D136" s="95">
        <f t="shared" si="2"/>
        <v>50</v>
      </c>
      <c r="E136" s="97" t="s">
        <v>668</v>
      </c>
      <c r="F136" s="89" t="s">
        <v>794</v>
      </c>
    </row>
    <row r="137" spans="1:6" s="1" customFormat="1" ht="12.75" x14ac:dyDescent="0.2">
      <c r="A137" s="91"/>
      <c r="B137" s="85"/>
      <c r="C137" s="93"/>
      <c r="D137" s="95">
        <f t="shared" si="2"/>
        <v>51</v>
      </c>
      <c r="E137" s="97" t="s">
        <v>668</v>
      </c>
      <c r="F137" s="89" t="s">
        <v>795</v>
      </c>
    </row>
    <row r="138" spans="1:6" s="1" customFormat="1" ht="12.75" x14ac:dyDescent="0.2">
      <c r="A138" s="91"/>
      <c r="B138" s="85"/>
      <c r="C138" s="93"/>
      <c r="D138" s="95">
        <f t="shared" si="2"/>
        <v>52</v>
      </c>
      <c r="E138" s="97" t="s">
        <v>668</v>
      </c>
      <c r="F138" s="89" t="s">
        <v>796</v>
      </c>
    </row>
    <row r="139" spans="1:6" s="1" customFormat="1" ht="12.75" x14ac:dyDescent="0.2">
      <c r="A139" s="91"/>
      <c r="B139" s="85"/>
      <c r="C139" s="93"/>
      <c r="D139" s="95">
        <f t="shared" si="2"/>
        <v>53</v>
      </c>
      <c r="E139" s="97" t="s">
        <v>668</v>
      </c>
      <c r="F139" s="89" t="s">
        <v>797</v>
      </c>
    </row>
    <row r="140" spans="1:6" s="1" customFormat="1" ht="12.75" x14ac:dyDescent="0.2">
      <c r="A140" s="91"/>
      <c r="B140" s="85"/>
      <c r="C140" s="93"/>
      <c r="D140" s="95">
        <f t="shared" si="2"/>
        <v>54</v>
      </c>
      <c r="E140" s="97" t="s">
        <v>668</v>
      </c>
      <c r="F140" s="89" t="s">
        <v>798</v>
      </c>
    </row>
    <row r="141" spans="1:6" s="1" customFormat="1" ht="12.75" x14ac:dyDescent="0.2">
      <c r="A141" s="91"/>
      <c r="B141" s="85"/>
      <c r="C141" s="93"/>
      <c r="D141" s="95">
        <f t="shared" si="2"/>
        <v>55</v>
      </c>
      <c r="E141" s="97" t="s">
        <v>668</v>
      </c>
      <c r="F141" s="89" t="s">
        <v>799</v>
      </c>
    </row>
    <row r="142" spans="1:6" s="1" customFormat="1" ht="12.75" x14ac:dyDescent="0.2">
      <c r="A142" s="91"/>
      <c r="B142" s="85"/>
      <c r="C142" s="93"/>
      <c r="D142" s="95">
        <f t="shared" si="2"/>
        <v>56</v>
      </c>
      <c r="E142" s="97" t="s">
        <v>668</v>
      </c>
      <c r="F142" s="89" t="s">
        <v>800</v>
      </c>
    </row>
    <row r="143" spans="1:6" s="1" customFormat="1" ht="12.75" x14ac:dyDescent="0.2">
      <c r="A143" s="91"/>
      <c r="B143" s="85"/>
      <c r="C143" s="93"/>
      <c r="D143" s="95">
        <f t="shared" si="2"/>
        <v>57</v>
      </c>
      <c r="E143" s="97" t="s">
        <v>668</v>
      </c>
      <c r="F143" s="89" t="s">
        <v>801</v>
      </c>
    </row>
    <row r="144" spans="1:6" s="1" customFormat="1" ht="12.75" x14ac:dyDescent="0.2">
      <c r="A144" s="91"/>
      <c r="B144" s="85"/>
      <c r="C144" s="93"/>
      <c r="D144" s="95">
        <f t="shared" si="2"/>
        <v>58</v>
      </c>
      <c r="E144" s="97" t="s">
        <v>668</v>
      </c>
      <c r="F144" s="89" t="s">
        <v>802</v>
      </c>
    </row>
    <row r="145" spans="1:6" s="1" customFormat="1" ht="12.75" x14ac:dyDescent="0.2">
      <c r="A145" s="91"/>
      <c r="B145" s="85"/>
      <c r="C145" s="93"/>
      <c r="D145" s="95">
        <f t="shared" si="2"/>
        <v>59</v>
      </c>
      <c r="E145" s="97" t="s">
        <v>668</v>
      </c>
      <c r="F145" s="89" t="s">
        <v>803</v>
      </c>
    </row>
    <row r="146" spans="1:6" s="1" customFormat="1" ht="12.75" x14ac:dyDescent="0.2">
      <c r="A146" s="91"/>
      <c r="B146" s="85"/>
      <c r="C146" s="93"/>
      <c r="D146" s="95">
        <f t="shared" si="2"/>
        <v>60</v>
      </c>
      <c r="E146" s="97" t="s">
        <v>668</v>
      </c>
      <c r="F146" s="89" t="s">
        <v>804</v>
      </c>
    </row>
    <row r="147" spans="1:6" s="1" customFormat="1" ht="12.75" x14ac:dyDescent="0.2">
      <c r="A147" s="91"/>
      <c r="B147" s="85"/>
      <c r="C147" s="93"/>
      <c r="D147" s="95">
        <f t="shared" si="2"/>
        <v>61</v>
      </c>
      <c r="E147" s="97" t="s">
        <v>668</v>
      </c>
      <c r="F147" s="89" t="s">
        <v>805</v>
      </c>
    </row>
    <row r="148" spans="1:6" s="1" customFormat="1" ht="12.75" x14ac:dyDescent="0.2">
      <c r="A148" s="91"/>
      <c r="B148" s="85"/>
      <c r="C148" s="93"/>
      <c r="D148" s="95">
        <f t="shared" si="2"/>
        <v>62</v>
      </c>
      <c r="E148" s="97" t="s">
        <v>668</v>
      </c>
      <c r="F148" s="89" t="s">
        <v>806</v>
      </c>
    </row>
    <row r="149" spans="1:6" s="1" customFormat="1" ht="12.75" x14ac:dyDescent="0.2">
      <c r="A149" s="91"/>
      <c r="B149" s="85"/>
      <c r="C149" s="93"/>
      <c r="D149" s="95">
        <f t="shared" si="2"/>
        <v>63</v>
      </c>
      <c r="E149" s="97" t="s">
        <v>668</v>
      </c>
      <c r="F149" s="89" t="s">
        <v>807</v>
      </c>
    </row>
    <row r="150" spans="1:6" s="1" customFormat="1" ht="12.75" x14ac:dyDescent="0.2">
      <c r="A150" s="91"/>
      <c r="B150" s="85"/>
      <c r="C150" s="93"/>
      <c r="D150" s="95">
        <f t="shared" si="2"/>
        <v>64</v>
      </c>
      <c r="E150" s="97" t="s">
        <v>668</v>
      </c>
      <c r="F150" s="89" t="s">
        <v>808</v>
      </c>
    </row>
    <row r="151" spans="1:6" s="1" customFormat="1" ht="12.75" x14ac:dyDescent="0.2">
      <c r="A151" s="91"/>
      <c r="B151" s="85"/>
      <c r="C151" s="93"/>
      <c r="D151" s="95">
        <f t="shared" si="2"/>
        <v>65</v>
      </c>
      <c r="E151" s="97" t="s">
        <v>668</v>
      </c>
      <c r="F151" s="89" t="s">
        <v>809</v>
      </c>
    </row>
    <row r="152" spans="1:6" s="1" customFormat="1" ht="12.75" x14ac:dyDescent="0.2">
      <c r="A152" s="91"/>
      <c r="B152" s="85"/>
      <c r="C152" s="93"/>
      <c r="D152" s="95">
        <f t="shared" si="2"/>
        <v>66</v>
      </c>
      <c r="E152" s="97" t="s">
        <v>668</v>
      </c>
      <c r="F152" s="89" t="s">
        <v>805</v>
      </c>
    </row>
    <row r="153" spans="1:6" s="1" customFormat="1" ht="12.75" x14ac:dyDescent="0.2">
      <c r="A153" s="91"/>
      <c r="B153" s="85"/>
      <c r="C153" s="93"/>
      <c r="D153" s="95">
        <f t="shared" si="2"/>
        <v>67</v>
      </c>
      <c r="E153" s="97" t="s">
        <v>668</v>
      </c>
      <c r="F153" s="89" t="s">
        <v>810</v>
      </c>
    </row>
    <row r="154" spans="1:6" s="1" customFormat="1" ht="12.75" x14ac:dyDescent="0.2">
      <c r="A154" s="91"/>
      <c r="B154" s="85"/>
      <c r="C154" s="93"/>
      <c r="D154" s="95">
        <f t="shared" ref="D154:D171" si="4">D153+1</f>
        <v>68</v>
      </c>
      <c r="E154" s="97" t="s">
        <v>668</v>
      </c>
      <c r="F154" s="89" t="s">
        <v>811</v>
      </c>
    </row>
    <row r="155" spans="1:6" s="1" customFormat="1" ht="12.75" x14ac:dyDescent="0.2">
      <c r="A155" s="91"/>
      <c r="B155" s="85"/>
      <c r="C155" s="93"/>
      <c r="D155" s="95">
        <f t="shared" si="4"/>
        <v>69</v>
      </c>
      <c r="E155" s="97" t="s">
        <v>668</v>
      </c>
      <c r="F155" s="89" t="s">
        <v>812</v>
      </c>
    </row>
    <row r="156" spans="1:6" s="1" customFormat="1" ht="12.75" x14ac:dyDescent="0.2">
      <c r="A156" s="91"/>
      <c r="B156" s="85"/>
      <c r="C156" s="93"/>
      <c r="D156" s="95">
        <f t="shared" si="4"/>
        <v>70</v>
      </c>
      <c r="E156" s="97" t="s">
        <v>668</v>
      </c>
      <c r="F156" s="89" t="s">
        <v>813</v>
      </c>
    </row>
    <row r="157" spans="1:6" s="1" customFormat="1" ht="12.75" x14ac:dyDescent="0.2">
      <c r="A157" s="91"/>
      <c r="B157" s="85"/>
      <c r="C157" s="93"/>
      <c r="D157" s="95">
        <f t="shared" si="4"/>
        <v>71</v>
      </c>
      <c r="E157" s="97" t="s">
        <v>668</v>
      </c>
      <c r="F157" s="89" t="s">
        <v>814</v>
      </c>
    </row>
    <row r="158" spans="1:6" s="1" customFormat="1" ht="12.75" x14ac:dyDescent="0.2">
      <c r="A158" s="91"/>
      <c r="B158" s="85"/>
      <c r="C158" s="93"/>
      <c r="D158" s="95">
        <f t="shared" si="4"/>
        <v>72</v>
      </c>
      <c r="E158" s="97" t="s">
        <v>668</v>
      </c>
      <c r="F158" s="89" t="s">
        <v>815</v>
      </c>
    </row>
    <row r="159" spans="1:6" s="1" customFormat="1" ht="12.75" x14ac:dyDescent="0.2">
      <c r="A159" s="91"/>
      <c r="B159" s="85"/>
      <c r="C159" s="93"/>
      <c r="D159" s="95">
        <f t="shared" si="4"/>
        <v>73</v>
      </c>
      <c r="E159" s="97" t="s">
        <v>668</v>
      </c>
      <c r="F159" s="89" t="s">
        <v>816</v>
      </c>
    </row>
    <row r="160" spans="1:6" s="1" customFormat="1" ht="12.75" x14ac:dyDescent="0.2">
      <c r="A160" s="91"/>
      <c r="B160" s="85"/>
      <c r="C160" s="93"/>
      <c r="D160" s="95">
        <f t="shared" si="4"/>
        <v>74</v>
      </c>
      <c r="E160" s="97" t="s">
        <v>668</v>
      </c>
      <c r="F160" s="89" t="s">
        <v>817</v>
      </c>
    </row>
    <row r="161" spans="1:6" s="1" customFormat="1" ht="12.75" x14ac:dyDescent="0.2">
      <c r="A161" s="91"/>
      <c r="B161" s="85"/>
      <c r="C161" s="93"/>
      <c r="D161" s="95">
        <f t="shared" si="4"/>
        <v>75</v>
      </c>
      <c r="E161" s="97" t="s">
        <v>668</v>
      </c>
      <c r="F161" s="89" t="s">
        <v>818</v>
      </c>
    </row>
    <row r="162" spans="1:6" s="1" customFormat="1" ht="12.75" x14ac:dyDescent="0.2">
      <c r="A162" s="91"/>
      <c r="B162" s="85"/>
      <c r="C162" s="93"/>
      <c r="D162" s="95">
        <f t="shared" si="4"/>
        <v>76</v>
      </c>
      <c r="E162" s="97" t="s">
        <v>668</v>
      </c>
      <c r="F162" s="89" t="s">
        <v>819</v>
      </c>
    </row>
    <row r="163" spans="1:6" s="1" customFormat="1" ht="12.75" x14ac:dyDescent="0.2">
      <c r="A163" s="91"/>
      <c r="B163" s="85"/>
      <c r="C163" s="93"/>
      <c r="D163" s="95">
        <f t="shared" si="4"/>
        <v>77</v>
      </c>
      <c r="E163" s="97" t="s">
        <v>668</v>
      </c>
      <c r="F163" s="89" t="s">
        <v>820</v>
      </c>
    </row>
    <row r="164" spans="1:6" s="1" customFormat="1" ht="12.75" x14ac:dyDescent="0.2">
      <c r="A164" s="91"/>
      <c r="B164" s="85"/>
      <c r="C164" s="93"/>
      <c r="D164" s="95">
        <f t="shared" si="4"/>
        <v>78</v>
      </c>
      <c r="E164" s="97" t="s">
        <v>668</v>
      </c>
      <c r="F164" s="89" t="s">
        <v>716</v>
      </c>
    </row>
    <row r="165" spans="1:6" s="1" customFormat="1" ht="12.75" x14ac:dyDescent="0.2">
      <c r="A165" s="91"/>
      <c r="B165" s="85"/>
      <c r="C165" s="93"/>
      <c r="D165" s="95">
        <f t="shared" si="4"/>
        <v>79</v>
      </c>
      <c r="E165" s="97" t="s">
        <v>668</v>
      </c>
      <c r="F165" s="89" t="s">
        <v>717</v>
      </c>
    </row>
    <row r="166" spans="1:6" s="1" customFormat="1" ht="12.75" x14ac:dyDescent="0.2">
      <c r="A166" s="91"/>
      <c r="B166" s="85"/>
      <c r="C166" s="93"/>
      <c r="D166" s="95">
        <f t="shared" si="4"/>
        <v>80</v>
      </c>
      <c r="E166" s="97" t="s">
        <v>668</v>
      </c>
      <c r="F166" s="89" t="s">
        <v>821</v>
      </c>
    </row>
    <row r="167" spans="1:6" s="1" customFormat="1" ht="12.75" x14ac:dyDescent="0.2">
      <c r="A167" s="91"/>
      <c r="B167" s="85"/>
      <c r="C167" s="93"/>
      <c r="D167" s="95">
        <f t="shared" si="4"/>
        <v>81</v>
      </c>
      <c r="E167" s="97" t="s">
        <v>668</v>
      </c>
      <c r="F167" s="89" t="s">
        <v>822</v>
      </c>
    </row>
    <row r="168" spans="1:6" s="1" customFormat="1" ht="12.75" x14ac:dyDescent="0.2">
      <c r="A168" s="91"/>
      <c r="B168" s="85"/>
      <c r="C168" s="93"/>
      <c r="D168" s="95">
        <f t="shared" si="4"/>
        <v>82</v>
      </c>
      <c r="E168" s="97" t="s">
        <v>668</v>
      </c>
      <c r="F168" s="89" t="s">
        <v>823</v>
      </c>
    </row>
    <row r="169" spans="1:6" s="1" customFormat="1" ht="12.75" x14ac:dyDescent="0.2">
      <c r="A169" s="91"/>
      <c r="B169" s="85"/>
      <c r="C169" s="93"/>
      <c r="D169" s="95">
        <f t="shared" si="4"/>
        <v>83</v>
      </c>
      <c r="E169" s="97" t="s">
        <v>668</v>
      </c>
      <c r="F169" s="89" t="s">
        <v>824</v>
      </c>
    </row>
    <row r="170" spans="1:6" s="1" customFormat="1" ht="12.75" x14ac:dyDescent="0.2">
      <c r="A170" s="91"/>
      <c r="B170" s="85"/>
      <c r="C170" s="93"/>
      <c r="D170" s="95">
        <f t="shared" si="4"/>
        <v>84</v>
      </c>
      <c r="E170" s="97" t="s">
        <v>668</v>
      </c>
      <c r="F170" s="89" t="s">
        <v>825</v>
      </c>
    </row>
    <row r="171" spans="1:6" s="1" customFormat="1" ht="12.75" x14ac:dyDescent="0.2">
      <c r="A171" s="91"/>
      <c r="B171" s="85"/>
      <c r="C171" s="93"/>
      <c r="D171" s="95">
        <f t="shared" si="4"/>
        <v>85</v>
      </c>
      <c r="E171" s="97" t="s">
        <v>668</v>
      </c>
      <c r="F171" s="89" t="s">
        <v>826</v>
      </c>
    </row>
    <row r="172" spans="1:6" s="1" customFormat="1" ht="12.75" x14ac:dyDescent="0.2">
      <c r="A172" s="91"/>
      <c r="B172" s="85"/>
      <c r="C172" s="93"/>
      <c r="D172" s="95">
        <f t="shared" ref="D172:D186" si="5">D171+1</f>
        <v>86</v>
      </c>
      <c r="E172" s="97" t="s">
        <v>668</v>
      </c>
      <c r="F172" s="89" t="s">
        <v>827</v>
      </c>
    </row>
    <row r="173" spans="1:6" s="1" customFormat="1" ht="12.75" x14ac:dyDescent="0.2">
      <c r="A173" s="91"/>
      <c r="B173" s="85"/>
      <c r="C173" s="93"/>
      <c r="D173" s="95">
        <f t="shared" si="5"/>
        <v>87</v>
      </c>
      <c r="E173" s="97" t="s">
        <v>668</v>
      </c>
      <c r="F173" s="89" t="s">
        <v>828</v>
      </c>
    </row>
    <row r="174" spans="1:6" s="1" customFormat="1" ht="12.75" x14ac:dyDescent="0.2">
      <c r="A174" s="91"/>
      <c r="B174" s="85"/>
      <c r="C174" s="93"/>
      <c r="D174" s="95">
        <f t="shared" si="5"/>
        <v>88</v>
      </c>
      <c r="E174" s="97" t="s">
        <v>668</v>
      </c>
      <c r="F174" s="89" t="s">
        <v>829</v>
      </c>
    </row>
    <row r="175" spans="1:6" s="1" customFormat="1" ht="12.75" x14ac:dyDescent="0.2">
      <c r="A175" s="91"/>
      <c r="B175" s="85"/>
      <c r="C175" s="93"/>
      <c r="D175" s="95">
        <f t="shared" si="5"/>
        <v>89</v>
      </c>
      <c r="E175" s="97" t="s">
        <v>668</v>
      </c>
      <c r="F175" s="89" t="s">
        <v>830</v>
      </c>
    </row>
    <row r="176" spans="1:6" s="1" customFormat="1" ht="12.75" x14ac:dyDescent="0.2">
      <c r="A176" s="91"/>
      <c r="B176" s="85"/>
      <c r="C176" s="93"/>
      <c r="D176" s="95">
        <f t="shared" si="5"/>
        <v>90</v>
      </c>
      <c r="E176" s="97" t="s">
        <v>668</v>
      </c>
      <c r="F176" s="89" t="s">
        <v>831</v>
      </c>
    </row>
    <row r="177" spans="1:6" s="1" customFormat="1" ht="12.75" x14ac:dyDescent="0.2">
      <c r="A177" s="91"/>
      <c r="B177" s="85"/>
      <c r="C177" s="93"/>
      <c r="D177" s="95">
        <f t="shared" si="5"/>
        <v>91</v>
      </c>
      <c r="E177" s="97" t="s">
        <v>668</v>
      </c>
      <c r="F177" s="89" t="s">
        <v>832</v>
      </c>
    </row>
    <row r="178" spans="1:6" s="1" customFormat="1" ht="12.75" x14ac:dyDescent="0.2">
      <c r="A178" s="92"/>
      <c r="B178" s="86"/>
      <c r="C178" s="94"/>
      <c r="D178" s="98">
        <f t="shared" si="5"/>
        <v>92</v>
      </c>
      <c r="E178" s="99" t="s">
        <v>668</v>
      </c>
      <c r="F178" s="90" t="s">
        <v>833</v>
      </c>
    </row>
    <row r="179" spans="1:6" s="1" customFormat="1" ht="12.75" x14ac:dyDescent="0.2">
      <c r="A179" s="91"/>
      <c r="B179" s="85"/>
      <c r="C179" s="93"/>
      <c r="D179" s="95">
        <f t="shared" si="5"/>
        <v>93</v>
      </c>
      <c r="E179" s="97" t="s">
        <v>668</v>
      </c>
      <c r="F179" s="89" t="s">
        <v>834</v>
      </c>
    </row>
    <row r="180" spans="1:6" s="1" customFormat="1" ht="12.75" x14ac:dyDescent="0.2">
      <c r="A180" s="91"/>
      <c r="B180" s="85"/>
      <c r="C180" s="93"/>
      <c r="D180" s="95">
        <f t="shared" si="5"/>
        <v>94</v>
      </c>
      <c r="E180" s="97" t="s">
        <v>668</v>
      </c>
      <c r="F180" s="89" t="s">
        <v>835</v>
      </c>
    </row>
    <row r="181" spans="1:6" s="1" customFormat="1" ht="12.75" x14ac:dyDescent="0.2">
      <c r="A181" s="91"/>
      <c r="B181" s="85"/>
      <c r="C181" s="93"/>
      <c r="D181" s="95">
        <f t="shared" si="5"/>
        <v>95</v>
      </c>
      <c r="E181" s="97" t="s">
        <v>668</v>
      </c>
      <c r="F181" s="89" t="s">
        <v>836</v>
      </c>
    </row>
    <row r="182" spans="1:6" s="1" customFormat="1" ht="12.75" x14ac:dyDescent="0.2">
      <c r="A182" s="91"/>
      <c r="B182" s="85"/>
      <c r="C182" s="93"/>
      <c r="D182" s="95">
        <f t="shared" si="5"/>
        <v>96</v>
      </c>
      <c r="E182" s="97" t="s">
        <v>668</v>
      </c>
      <c r="F182" s="89" t="s">
        <v>837</v>
      </c>
    </row>
    <row r="183" spans="1:6" s="1" customFormat="1" ht="12.75" x14ac:dyDescent="0.2">
      <c r="A183" s="91"/>
      <c r="B183" s="85"/>
      <c r="C183" s="93"/>
      <c r="D183" s="95">
        <f t="shared" si="5"/>
        <v>97</v>
      </c>
      <c r="E183" s="97" t="s">
        <v>668</v>
      </c>
      <c r="F183" s="89" t="s">
        <v>838</v>
      </c>
    </row>
    <row r="184" spans="1:6" s="1" customFormat="1" ht="12.75" x14ac:dyDescent="0.2">
      <c r="A184" s="91"/>
      <c r="B184" s="85"/>
      <c r="C184" s="93"/>
      <c r="D184" s="95">
        <f t="shared" si="5"/>
        <v>98</v>
      </c>
      <c r="E184" s="97" t="s">
        <v>668</v>
      </c>
      <c r="F184" s="89" t="s">
        <v>839</v>
      </c>
    </row>
    <row r="185" spans="1:6" s="1" customFormat="1" ht="12.75" x14ac:dyDescent="0.2">
      <c r="A185" s="91"/>
      <c r="B185" s="85"/>
      <c r="C185" s="93"/>
      <c r="D185" s="95">
        <f t="shared" si="5"/>
        <v>99</v>
      </c>
      <c r="E185" s="97" t="s">
        <v>668</v>
      </c>
      <c r="F185" s="89" t="s">
        <v>840</v>
      </c>
    </row>
    <row r="186" spans="1:6" s="1" customFormat="1" ht="12.75" x14ac:dyDescent="0.2">
      <c r="A186" s="91"/>
      <c r="B186" s="85"/>
      <c r="C186" s="93"/>
      <c r="D186" s="95">
        <f t="shared" si="5"/>
        <v>100</v>
      </c>
      <c r="E186" s="97" t="s">
        <v>668</v>
      </c>
      <c r="F186" s="89" t="s">
        <v>841</v>
      </c>
    </row>
    <row r="187" spans="1:6" s="1" customFormat="1" ht="12.75" x14ac:dyDescent="0.2">
      <c r="A187" s="92"/>
      <c r="B187" s="86"/>
      <c r="C187" s="94"/>
      <c r="D187" s="98"/>
      <c r="E187" s="99"/>
      <c r="F187" s="90"/>
    </row>
    <row r="188" spans="1:6" s="1" customFormat="1" ht="12.75" x14ac:dyDescent="0.2">
      <c r="A188" s="91"/>
      <c r="B188" s="85"/>
      <c r="C188" s="93"/>
      <c r="D188" s="95"/>
      <c r="E188" s="97"/>
      <c r="F188" s="89"/>
    </row>
    <row r="189" spans="1:6" s="1" customFormat="1" ht="12.75" x14ac:dyDescent="0.2">
      <c r="A189" s="91" t="s">
        <v>843</v>
      </c>
      <c r="B189" s="85" t="s">
        <v>844</v>
      </c>
      <c r="C189" s="93">
        <v>1059</v>
      </c>
      <c r="D189" s="95">
        <v>1</v>
      </c>
      <c r="E189" s="97" t="s">
        <v>668</v>
      </c>
      <c r="F189" s="89" t="s">
        <v>848</v>
      </c>
    </row>
    <row r="190" spans="1:6" s="1" customFormat="1" ht="12.75" x14ac:dyDescent="0.2">
      <c r="A190" s="91"/>
      <c r="B190" s="85"/>
      <c r="C190" s="93"/>
      <c r="D190" s="95">
        <f>D189+1</f>
        <v>2</v>
      </c>
      <c r="E190" s="97" t="s">
        <v>668</v>
      </c>
      <c r="F190" s="89" t="s">
        <v>849</v>
      </c>
    </row>
    <row r="191" spans="1:6" s="1" customFormat="1" ht="12.75" x14ac:dyDescent="0.2">
      <c r="A191" s="91"/>
      <c r="B191" s="85"/>
      <c r="C191" s="93"/>
      <c r="D191" s="95">
        <f t="shared" ref="D191:D255" si="6">D190+1</f>
        <v>3</v>
      </c>
      <c r="E191" s="97" t="s">
        <v>668</v>
      </c>
      <c r="F191" s="89" t="s">
        <v>850</v>
      </c>
    </row>
    <row r="192" spans="1:6" s="1" customFormat="1" ht="12.75" x14ac:dyDescent="0.2">
      <c r="A192" s="91"/>
      <c r="B192" s="85"/>
      <c r="C192" s="93"/>
      <c r="D192" s="95">
        <f t="shared" si="6"/>
        <v>4</v>
      </c>
      <c r="E192" s="97" t="s">
        <v>668</v>
      </c>
      <c r="F192" s="89" t="s">
        <v>851</v>
      </c>
    </row>
    <row r="193" spans="1:6" s="1" customFormat="1" ht="12.75" x14ac:dyDescent="0.2">
      <c r="A193" s="91"/>
      <c r="B193" s="85"/>
      <c r="C193" s="93"/>
      <c r="D193" s="95">
        <f t="shared" si="6"/>
        <v>5</v>
      </c>
      <c r="E193" s="97" t="s">
        <v>668</v>
      </c>
      <c r="F193" s="89" t="s">
        <v>852</v>
      </c>
    </row>
    <row r="194" spans="1:6" s="1" customFormat="1" ht="12.75" x14ac:dyDescent="0.2">
      <c r="A194" s="91"/>
      <c r="B194" s="85"/>
      <c r="C194" s="93"/>
      <c r="D194" s="95">
        <f t="shared" si="6"/>
        <v>6</v>
      </c>
      <c r="E194" s="97" t="s">
        <v>668</v>
      </c>
      <c r="F194" s="89" t="s">
        <v>853</v>
      </c>
    </row>
    <row r="195" spans="1:6" s="1" customFormat="1" ht="12.75" x14ac:dyDescent="0.2">
      <c r="A195" s="91"/>
      <c r="B195" s="85"/>
      <c r="C195" s="93"/>
      <c r="D195" s="95">
        <f t="shared" si="6"/>
        <v>7</v>
      </c>
      <c r="E195" s="97" t="s">
        <v>668</v>
      </c>
      <c r="F195" s="89" t="s">
        <v>854</v>
      </c>
    </row>
    <row r="196" spans="1:6" s="1" customFormat="1" ht="12.75" x14ac:dyDescent="0.2">
      <c r="A196" s="91"/>
      <c r="B196" s="85"/>
      <c r="C196" s="93"/>
      <c r="D196" s="95">
        <f t="shared" si="6"/>
        <v>8</v>
      </c>
      <c r="E196" s="97" t="s">
        <v>668</v>
      </c>
      <c r="F196" s="89" t="s">
        <v>855</v>
      </c>
    </row>
    <row r="197" spans="1:6" s="1" customFormat="1" ht="12.75" x14ac:dyDescent="0.2">
      <c r="A197" s="91"/>
      <c r="B197" s="85"/>
      <c r="C197" s="93"/>
      <c r="D197" s="95">
        <f t="shared" si="6"/>
        <v>9</v>
      </c>
      <c r="E197" s="97" t="s">
        <v>668</v>
      </c>
      <c r="F197" s="89" t="s">
        <v>856</v>
      </c>
    </row>
    <row r="198" spans="1:6" s="1" customFormat="1" ht="12.75" x14ac:dyDescent="0.2">
      <c r="A198" s="91"/>
      <c r="B198" s="85"/>
      <c r="C198" s="93"/>
      <c r="D198" s="95">
        <f t="shared" si="6"/>
        <v>10</v>
      </c>
      <c r="E198" s="97" t="s">
        <v>668</v>
      </c>
      <c r="F198" s="89" t="s">
        <v>857</v>
      </c>
    </row>
    <row r="199" spans="1:6" s="1" customFormat="1" ht="12.75" x14ac:dyDescent="0.2">
      <c r="A199" s="91"/>
      <c r="B199" s="85"/>
      <c r="C199" s="93"/>
      <c r="D199" s="95">
        <f t="shared" si="6"/>
        <v>11</v>
      </c>
      <c r="E199" s="97" t="s">
        <v>668</v>
      </c>
      <c r="F199" s="89" t="s">
        <v>858</v>
      </c>
    </row>
    <row r="200" spans="1:6" s="1" customFormat="1" ht="12.75" x14ac:dyDescent="0.2">
      <c r="A200" s="91"/>
      <c r="B200" s="85"/>
      <c r="C200" s="93"/>
      <c r="D200" s="95">
        <f t="shared" si="6"/>
        <v>12</v>
      </c>
      <c r="E200" s="97" t="s">
        <v>668</v>
      </c>
      <c r="F200" s="89" t="s">
        <v>859</v>
      </c>
    </row>
    <row r="201" spans="1:6" s="1" customFormat="1" ht="12.75" x14ac:dyDescent="0.2">
      <c r="A201" s="91"/>
      <c r="B201" s="85"/>
      <c r="C201" s="93"/>
      <c r="D201" s="95">
        <f t="shared" si="6"/>
        <v>13</v>
      </c>
      <c r="E201" s="97" t="s">
        <v>668</v>
      </c>
      <c r="F201" s="89" t="s">
        <v>860</v>
      </c>
    </row>
    <row r="202" spans="1:6" s="1" customFormat="1" ht="12.75" x14ac:dyDescent="0.2">
      <c r="A202" s="91"/>
      <c r="B202" s="85"/>
      <c r="C202" s="93"/>
      <c r="D202" s="95">
        <f t="shared" si="6"/>
        <v>14</v>
      </c>
      <c r="E202" s="97" t="s">
        <v>668</v>
      </c>
      <c r="F202" s="89" t="s">
        <v>861</v>
      </c>
    </row>
    <row r="203" spans="1:6" s="1" customFormat="1" ht="12.75" x14ac:dyDescent="0.2">
      <c r="A203" s="91"/>
      <c r="B203" s="85"/>
      <c r="C203" s="93"/>
      <c r="D203" s="95">
        <f t="shared" si="6"/>
        <v>15</v>
      </c>
      <c r="E203" s="97" t="s">
        <v>668</v>
      </c>
      <c r="F203" s="89" t="s">
        <v>862</v>
      </c>
    </row>
    <row r="204" spans="1:6" s="1" customFormat="1" ht="12.75" x14ac:dyDescent="0.2">
      <c r="A204" s="91"/>
      <c r="B204" s="85"/>
      <c r="C204" s="93"/>
      <c r="D204" s="95">
        <f t="shared" si="6"/>
        <v>16</v>
      </c>
      <c r="E204" s="97" t="s">
        <v>668</v>
      </c>
      <c r="F204" s="89" t="s">
        <v>863</v>
      </c>
    </row>
    <row r="205" spans="1:6" s="1" customFormat="1" ht="12.75" x14ac:dyDescent="0.2">
      <c r="A205" s="91"/>
      <c r="B205" s="85"/>
      <c r="C205" s="93"/>
      <c r="D205" s="95">
        <f t="shared" si="6"/>
        <v>17</v>
      </c>
      <c r="E205" s="97" t="s">
        <v>668</v>
      </c>
      <c r="F205" s="89" t="s">
        <v>864</v>
      </c>
    </row>
    <row r="206" spans="1:6" s="1" customFormat="1" ht="12.75" x14ac:dyDescent="0.2">
      <c r="A206" s="91"/>
      <c r="B206" s="85"/>
      <c r="C206" s="93"/>
      <c r="D206" s="95">
        <f t="shared" si="6"/>
        <v>18</v>
      </c>
      <c r="E206" s="97" t="s">
        <v>668</v>
      </c>
      <c r="F206" s="89" t="s">
        <v>865</v>
      </c>
    </row>
    <row r="207" spans="1:6" s="1" customFormat="1" ht="12.75" x14ac:dyDescent="0.2">
      <c r="A207" s="91"/>
      <c r="B207" s="85"/>
      <c r="C207" s="93"/>
      <c r="D207" s="95">
        <f t="shared" si="6"/>
        <v>19</v>
      </c>
      <c r="E207" s="97" t="s">
        <v>668</v>
      </c>
      <c r="F207" s="89" t="s">
        <v>866</v>
      </c>
    </row>
    <row r="208" spans="1:6" s="1" customFormat="1" ht="12.75" x14ac:dyDescent="0.2">
      <c r="A208" s="91"/>
      <c r="B208" s="85"/>
      <c r="C208" s="93"/>
      <c r="D208" s="95">
        <f t="shared" si="6"/>
        <v>20</v>
      </c>
      <c r="E208" s="97" t="s">
        <v>668</v>
      </c>
      <c r="F208" s="89" t="s">
        <v>867</v>
      </c>
    </row>
    <row r="209" spans="1:6" s="1" customFormat="1" ht="12.75" x14ac:dyDescent="0.2">
      <c r="A209" s="91"/>
      <c r="B209" s="85"/>
      <c r="C209" s="93"/>
      <c r="D209" s="95">
        <f t="shared" si="6"/>
        <v>21</v>
      </c>
      <c r="E209" s="97" t="s">
        <v>668</v>
      </c>
      <c r="F209" s="89" t="s">
        <v>868</v>
      </c>
    </row>
    <row r="210" spans="1:6" s="1" customFormat="1" ht="12.75" x14ac:dyDescent="0.2">
      <c r="A210" s="91"/>
      <c r="B210" s="85"/>
      <c r="C210" s="93"/>
      <c r="D210" s="95">
        <f t="shared" si="6"/>
        <v>22</v>
      </c>
      <c r="E210" s="97" t="s">
        <v>668</v>
      </c>
      <c r="F210" s="89" t="s">
        <v>869</v>
      </c>
    </row>
    <row r="211" spans="1:6" s="1" customFormat="1" ht="12.75" x14ac:dyDescent="0.2">
      <c r="A211" s="91"/>
      <c r="B211" s="85"/>
      <c r="C211" s="93"/>
      <c r="D211" s="95">
        <f t="shared" si="6"/>
        <v>23</v>
      </c>
      <c r="E211" s="97" t="s">
        <v>668</v>
      </c>
      <c r="F211" s="89" t="s">
        <v>870</v>
      </c>
    </row>
    <row r="212" spans="1:6" s="1" customFormat="1" ht="12.75" x14ac:dyDescent="0.2">
      <c r="A212" s="91"/>
      <c r="B212" s="85"/>
      <c r="C212" s="93"/>
      <c r="D212" s="95">
        <f t="shared" si="6"/>
        <v>24</v>
      </c>
      <c r="E212" s="97" t="s">
        <v>668</v>
      </c>
      <c r="F212" s="89" t="s">
        <v>871</v>
      </c>
    </row>
    <row r="213" spans="1:6" s="1" customFormat="1" ht="12.75" x14ac:dyDescent="0.2">
      <c r="A213" s="91"/>
      <c r="B213" s="85"/>
      <c r="C213" s="93"/>
      <c r="D213" s="95">
        <f t="shared" si="6"/>
        <v>25</v>
      </c>
      <c r="E213" s="97" t="s">
        <v>668</v>
      </c>
      <c r="F213" s="89" t="s">
        <v>872</v>
      </c>
    </row>
    <row r="214" spans="1:6" s="1" customFormat="1" ht="12.75" x14ac:dyDescent="0.2">
      <c r="A214" s="91"/>
      <c r="B214" s="85"/>
      <c r="C214" s="93"/>
      <c r="D214" s="95">
        <f t="shared" si="6"/>
        <v>26</v>
      </c>
      <c r="E214" s="97" t="s">
        <v>668</v>
      </c>
      <c r="F214" s="89" t="s">
        <v>873</v>
      </c>
    </row>
    <row r="215" spans="1:6" s="1" customFormat="1" ht="12.75" x14ac:dyDescent="0.2">
      <c r="A215" s="91"/>
      <c r="B215" s="85"/>
      <c r="C215" s="93"/>
      <c r="D215" s="95">
        <f t="shared" si="6"/>
        <v>27</v>
      </c>
      <c r="E215" s="97" t="s">
        <v>668</v>
      </c>
      <c r="F215" s="89" t="s">
        <v>874</v>
      </c>
    </row>
    <row r="216" spans="1:6" s="1" customFormat="1" ht="12.75" x14ac:dyDescent="0.2">
      <c r="A216" s="91"/>
      <c r="B216" s="85"/>
      <c r="C216" s="93"/>
      <c r="D216" s="95">
        <f t="shared" si="6"/>
        <v>28</v>
      </c>
      <c r="E216" s="97" t="s">
        <v>668</v>
      </c>
      <c r="F216" s="89" t="s">
        <v>875</v>
      </c>
    </row>
    <row r="217" spans="1:6" s="1" customFormat="1" ht="12.75" x14ac:dyDescent="0.2">
      <c r="A217" s="91"/>
      <c r="B217" s="85"/>
      <c r="C217" s="93"/>
      <c r="D217" s="95">
        <f t="shared" si="6"/>
        <v>29</v>
      </c>
      <c r="E217" s="97" t="s">
        <v>668</v>
      </c>
      <c r="F217" s="89" t="s">
        <v>876</v>
      </c>
    </row>
    <row r="218" spans="1:6" s="1" customFormat="1" ht="12.75" x14ac:dyDescent="0.2">
      <c r="A218" s="91"/>
      <c r="B218" s="85"/>
      <c r="C218" s="93"/>
      <c r="D218" s="95">
        <f t="shared" si="6"/>
        <v>30</v>
      </c>
      <c r="E218" s="97" t="s">
        <v>668</v>
      </c>
      <c r="F218" s="89" t="s">
        <v>877</v>
      </c>
    </row>
    <row r="219" spans="1:6" s="1" customFormat="1" ht="12.75" x14ac:dyDescent="0.2">
      <c r="A219" s="91"/>
      <c r="B219" s="85"/>
      <c r="C219" s="93"/>
      <c r="D219" s="95">
        <f t="shared" si="6"/>
        <v>31</v>
      </c>
      <c r="E219" s="97" t="s">
        <v>668</v>
      </c>
      <c r="F219" s="89" t="s">
        <v>878</v>
      </c>
    </row>
    <row r="220" spans="1:6" s="1" customFormat="1" ht="12.75" x14ac:dyDescent="0.2">
      <c r="A220" s="91"/>
      <c r="B220" s="85"/>
      <c r="C220" s="93"/>
      <c r="D220" s="95">
        <f t="shared" si="6"/>
        <v>32</v>
      </c>
      <c r="E220" s="97" t="s">
        <v>668</v>
      </c>
      <c r="F220" s="89" t="s">
        <v>879</v>
      </c>
    </row>
    <row r="221" spans="1:6" s="1" customFormat="1" ht="12.75" x14ac:dyDescent="0.2">
      <c r="A221" s="91"/>
      <c r="B221" s="85"/>
      <c r="C221" s="93"/>
      <c r="D221" s="95">
        <f t="shared" si="6"/>
        <v>33</v>
      </c>
      <c r="E221" s="97" t="s">
        <v>668</v>
      </c>
      <c r="F221" s="89" t="s">
        <v>880</v>
      </c>
    </row>
    <row r="222" spans="1:6" s="1" customFormat="1" ht="12.75" x14ac:dyDescent="0.2">
      <c r="A222" s="91"/>
      <c r="B222" s="85"/>
      <c r="C222" s="93"/>
      <c r="D222" s="95">
        <f t="shared" si="6"/>
        <v>34</v>
      </c>
      <c r="E222" s="97" t="s">
        <v>668</v>
      </c>
      <c r="F222" s="89" t="s">
        <v>881</v>
      </c>
    </row>
    <row r="223" spans="1:6" s="1" customFormat="1" ht="12.75" x14ac:dyDescent="0.2">
      <c r="A223" s="91"/>
      <c r="B223" s="85"/>
      <c r="C223" s="93"/>
      <c r="D223" s="95">
        <f t="shared" si="6"/>
        <v>35</v>
      </c>
      <c r="E223" s="97" t="s">
        <v>668</v>
      </c>
      <c r="F223" s="89" t="s">
        <v>882</v>
      </c>
    </row>
    <row r="224" spans="1:6" s="1" customFormat="1" ht="12.75" x14ac:dyDescent="0.2">
      <c r="A224" s="91"/>
      <c r="B224" s="85"/>
      <c r="C224" s="93"/>
      <c r="D224" s="95">
        <f t="shared" si="6"/>
        <v>36</v>
      </c>
      <c r="E224" s="97" t="s">
        <v>668</v>
      </c>
      <c r="F224" s="89" t="s">
        <v>883</v>
      </c>
    </row>
    <row r="225" spans="1:6" s="1" customFormat="1" ht="12.75" x14ac:dyDescent="0.2">
      <c r="A225" s="91"/>
      <c r="B225" s="85"/>
      <c r="C225" s="93"/>
      <c r="D225" s="95">
        <f t="shared" si="6"/>
        <v>37</v>
      </c>
      <c r="E225" s="97" t="s">
        <v>668</v>
      </c>
      <c r="F225" s="89" t="s">
        <v>884</v>
      </c>
    </row>
    <row r="226" spans="1:6" s="1" customFormat="1" ht="12.75" x14ac:dyDescent="0.2">
      <c r="A226" s="91"/>
      <c r="B226" s="85"/>
      <c r="C226" s="93"/>
      <c r="D226" s="95">
        <f t="shared" si="6"/>
        <v>38</v>
      </c>
      <c r="E226" s="97" t="s">
        <v>668</v>
      </c>
      <c r="F226" s="89" t="s">
        <v>885</v>
      </c>
    </row>
    <row r="227" spans="1:6" s="1" customFormat="1" ht="12.75" x14ac:dyDescent="0.2">
      <c r="A227" s="91"/>
      <c r="B227" s="85"/>
      <c r="C227" s="93"/>
      <c r="D227" s="95">
        <f t="shared" si="6"/>
        <v>39</v>
      </c>
      <c r="E227" s="97" t="s">
        <v>668</v>
      </c>
      <c r="F227" s="89" t="s">
        <v>886</v>
      </c>
    </row>
    <row r="228" spans="1:6" s="1" customFormat="1" ht="12.75" x14ac:dyDescent="0.2">
      <c r="A228" s="91"/>
      <c r="B228" s="85"/>
      <c r="C228" s="93"/>
      <c r="D228" s="95">
        <f t="shared" si="6"/>
        <v>40</v>
      </c>
      <c r="E228" s="97" t="s">
        <v>668</v>
      </c>
      <c r="F228" s="89" t="s">
        <v>887</v>
      </c>
    </row>
    <row r="229" spans="1:6" s="1" customFormat="1" ht="12.75" x14ac:dyDescent="0.2">
      <c r="A229" s="91"/>
      <c r="B229" s="85"/>
      <c r="C229" s="93"/>
      <c r="D229" s="95">
        <f t="shared" si="6"/>
        <v>41</v>
      </c>
      <c r="E229" s="97" t="s">
        <v>668</v>
      </c>
      <c r="F229" s="89" t="s">
        <v>888</v>
      </c>
    </row>
    <row r="230" spans="1:6" s="1" customFormat="1" ht="12.75" x14ac:dyDescent="0.2">
      <c r="A230" s="91"/>
      <c r="B230" s="85"/>
      <c r="C230" s="93"/>
      <c r="D230" s="95">
        <f t="shared" si="6"/>
        <v>42</v>
      </c>
      <c r="E230" s="97" t="s">
        <v>668</v>
      </c>
      <c r="F230" s="89" t="s">
        <v>889</v>
      </c>
    </row>
    <row r="231" spans="1:6" s="1" customFormat="1" ht="12.75" x14ac:dyDescent="0.2">
      <c r="A231" s="91"/>
      <c r="B231" s="85"/>
      <c r="C231" s="93"/>
      <c r="D231" s="95">
        <f t="shared" si="6"/>
        <v>43</v>
      </c>
      <c r="E231" s="97" t="s">
        <v>668</v>
      </c>
      <c r="F231" s="89" t="s">
        <v>890</v>
      </c>
    </row>
    <row r="232" spans="1:6" s="1" customFormat="1" ht="12.75" x14ac:dyDescent="0.2">
      <c r="A232" s="91"/>
      <c r="B232" s="85"/>
      <c r="C232" s="93"/>
      <c r="D232" s="95">
        <f t="shared" si="6"/>
        <v>44</v>
      </c>
      <c r="E232" s="97" t="s">
        <v>668</v>
      </c>
      <c r="F232" s="89" t="s">
        <v>891</v>
      </c>
    </row>
    <row r="233" spans="1:6" s="1" customFormat="1" ht="12.75" x14ac:dyDescent="0.2">
      <c r="A233" s="91"/>
      <c r="B233" s="85"/>
      <c r="C233" s="93"/>
      <c r="D233" s="95">
        <f t="shared" si="6"/>
        <v>45</v>
      </c>
      <c r="E233" s="97" t="s">
        <v>668</v>
      </c>
      <c r="F233" s="89" t="s">
        <v>892</v>
      </c>
    </row>
    <row r="234" spans="1:6" s="1" customFormat="1" ht="12.75" x14ac:dyDescent="0.2">
      <c r="A234" s="91"/>
      <c r="B234" s="85"/>
      <c r="C234" s="93"/>
      <c r="D234" s="95">
        <f t="shared" si="6"/>
        <v>46</v>
      </c>
      <c r="E234" s="97" t="s">
        <v>668</v>
      </c>
      <c r="F234" s="89" t="s">
        <v>893</v>
      </c>
    </row>
    <row r="235" spans="1:6" s="1" customFormat="1" ht="12.75" x14ac:dyDescent="0.2">
      <c r="A235" s="91"/>
      <c r="B235" s="85"/>
      <c r="C235" s="93"/>
      <c r="D235" s="95">
        <f t="shared" si="6"/>
        <v>47</v>
      </c>
      <c r="E235" s="97" t="s">
        <v>668</v>
      </c>
      <c r="F235" s="89" t="s">
        <v>894</v>
      </c>
    </row>
    <row r="236" spans="1:6" s="1" customFormat="1" ht="12.75" x14ac:dyDescent="0.2">
      <c r="A236" s="92"/>
      <c r="B236" s="86"/>
      <c r="C236" s="94"/>
      <c r="D236" s="98">
        <f t="shared" si="6"/>
        <v>48</v>
      </c>
      <c r="E236" s="99" t="s">
        <v>668</v>
      </c>
      <c r="F236" s="90" t="s">
        <v>895</v>
      </c>
    </row>
    <row r="237" spans="1:6" s="1" customFormat="1" ht="12.75" x14ac:dyDescent="0.2">
      <c r="A237" s="91"/>
      <c r="B237" s="85"/>
      <c r="C237" s="93"/>
      <c r="D237" s="95">
        <f t="shared" si="6"/>
        <v>49</v>
      </c>
      <c r="E237" s="97" t="s">
        <v>668</v>
      </c>
      <c r="F237" s="89" t="s">
        <v>896</v>
      </c>
    </row>
    <row r="238" spans="1:6" s="1" customFormat="1" ht="12.75" x14ac:dyDescent="0.2">
      <c r="A238" s="91"/>
      <c r="B238" s="85"/>
      <c r="C238" s="93"/>
      <c r="D238" s="95">
        <f t="shared" si="6"/>
        <v>50</v>
      </c>
      <c r="E238" s="97" t="s">
        <v>668</v>
      </c>
      <c r="F238" s="89" t="s">
        <v>897</v>
      </c>
    </row>
    <row r="239" spans="1:6" s="1" customFormat="1" ht="12.75" x14ac:dyDescent="0.2">
      <c r="A239" s="91"/>
      <c r="B239" s="85"/>
      <c r="C239" s="93"/>
      <c r="D239" s="95">
        <f t="shared" si="6"/>
        <v>51</v>
      </c>
      <c r="E239" s="97" t="s">
        <v>668</v>
      </c>
      <c r="F239" s="89" t="s">
        <v>898</v>
      </c>
    </row>
    <row r="240" spans="1:6" s="1" customFormat="1" ht="12.75" x14ac:dyDescent="0.2">
      <c r="A240" s="91"/>
      <c r="B240" s="85"/>
      <c r="C240" s="93"/>
      <c r="D240" s="95">
        <f t="shared" si="6"/>
        <v>52</v>
      </c>
      <c r="E240" s="97" t="s">
        <v>668</v>
      </c>
      <c r="F240" s="89" t="s">
        <v>899</v>
      </c>
    </row>
    <row r="241" spans="1:6" s="1" customFormat="1" ht="12.75" x14ac:dyDescent="0.2">
      <c r="A241" s="91"/>
      <c r="B241" s="85"/>
      <c r="C241" s="93"/>
      <c r="D241" s="95">
        <f t="shared" si="6"/>
        <v>53</v>
      </c>
      <c r="E241" s="97" t="s">
        <v>668</v>
      </c>
      <c r="F241" s="89" t="s">
        <v>900</v>
      </c>
    </row>
    <row r="242" spans="1:6" s="1" customFormat="1" ht="12.75" x14ac:dyDescent="0.2">
      <c r="A242" s="91"/>
      <c r="B242" s="85"/>
      <c r="C242" s="93"/>
      <c r="D242" s="95">
        <f t="shared" si="6"/>
        <v>54</v>
      </c>
      <c r="E242" s="97" t="s">
        <v>668</v>
      </c>
      <c r="F242" s="89" t="s">
        <v>901</v>
      </c>
    </row>
    <row r="243" spans="1:6" s="1" customFormat="1" ht="12.75" x14ac:dyDescent="0.2">
      <c r="A243" s="91"/>
      <c r="B243" s="85"/>
      <c r="C243" s="93"/>
      <c r="D243" s="95">
        <f t="shared" si="6"/>
        <v>55</v>
      </c>
      <c r="E243" s="97" t="s">
        <v>668</v>
      </c>
      <c r="F243" s="89" t="s">
        <v>902</v>
      </c>
    </row>
    <row r="244" spans="1:6" s="1" customFormat="1" ht="12.75" x14ac:dyDescent="0.2">
      <c r="A244" s="91"/>
      <c r="B244" s="85"/>
      <c r="C244" s="93"/>
      <c r="D244" s="95">
        <f t="shared" si="6"/>
        <v>56</v>
      </c>
      <c r="E244" s="97" t="s">
        <v>668</v>
      </c>
      <c r="F244" s="89" t="s">
        <v>903</v>
      </c>
    </row>
    <row r="245" spans="1:6" s="1" customFormat="1" ht="12.75" x14ac:dyDescent="0.2">
      <c r="A245" s="91"/>
      <c r="B245" s="85"/>
      <c r="C245" s="93"/>
      <c r="D245" s="95">
        <f t="shared" si="6"/>
        <v>57</v>
      </c>
      <c r="E245" s="97" t="s">
        <v>668</v>
      </c>
      <c r="F245" s="89" t="s">
        <v>904</v>
      </c>
    </row>
    <row r="246" spans="1:6" s="1" customFormat="1" ht="12.75" x14ac:dyDescent="0.2">
      <c r="A246" s="91"/>
      <c r="B246" s="85"/>
      <c r="C246" s="93"/>
      <c r="D246" s="95">
        <f t="shared" si="6"/>
        <v>58</v>
      </c>
      <c r="E246" s="97" t="s">
        <v>668</v>
      </c>
      <c r="F246" s="89" t="s">
        <v>905</v>
      </c>
    </row>
    <row r="247" spans="1:6" s="1" customFormat="1" ht="12.75" x14ac:dyDescent="0.2">
      <c r="A247" s="91"/>
      <c r="B247" s="85"/>
      <c r="C247" s="93"/>
      <c r="D247" s="95">
        <f t="shared" si="6"/>
        <v>59</v>
      </c>
      <c r="E247" s="97" t="s">
        <v>668</v>
      </c>
      <c r="F247" s="89" t="s">
        <v>906</v>
      </c>
    </row>
    <row r="248" spans="1:6" s="1" customFormat="1" ht="12.75" x14ac:dyDescent="0.2">
      <c r="A248" s="91"/>
      <c r="B248" s="85"/>
      <c r="C248" s="93"/>
      <c r="D248" s="95">
        <f t="shared" si="6"/>
        <v>60</v>
      </c>
      <c r="E248" s="97" t="s">
        <v>668</v>
      </c>
      <c r="F248" s="89" t="s">
        <v>907</v>
      </c>
    </row>
    <row r="249" spans="1:6" s="1" customFormat="1" ht="12.75" x14ac:dyDescent="0.2">
      <c r="A249" s="91"/>
      <c r="B249" s="85"/>
      <c r="C249" s="93"/>
      <c r="D249" s="95">
        <f t="shared" si="6"/>
        <v>61</v>
      </c>
      <c r="E249" s="97" t="s">
        <v>668</v>
      </c>
      <c r="F249" s="89" t="s">
        <v>908</v>
      </c>
    </row>
    <row r="250" spans="1:6" s="1" customFormat="1" ht="12.75" x14ac:dyDescent="0.2">
      <c r="A250" s="91"/>
      <c r="B250" s="85"/>
      <c r="C250" s="93"/>
      <c r="D250" s="95">
        <f t="shared" si="6"/>
        <v>62</v>
      </c>
      <c r="E250" s="97" t="s">
        <v>668</v>
      </c>
      <c r="F250" s="89" t="s">
        <v>909</v>
      </c>
    </row>
    <row r="251" spans="1:6" s="1" customFormat="1" ht="12.75" x14ac:dyDescent="0.2">
      <c r="A251" s="91"/>
      <c r="B251" s="85"/>
      <c r="C251" s="93"/>
      <c r="D251" s="95">
        <f t="shared" si="6"/>
        <v>63</v>
      </c>
      <c r="E251" s="97" t="s">
        <v>668</v>
      </c>
      <c r="F251" s="89" t="s">
        <v>910</v>
      </c>
    </row>
    <row r="252" spans="1:6" s="1" customFormat="1" ht="12.75" x14ac:dyDescent="0.2">
      <c r="A252" s="91"/>
      <c r="B252" s="85"/>
      <c r="C252" s="93"/>
      <c r="D252" s="95">
        <f t="shared" si="6"/>
        <v>64</v>
      </c>
      <c r="E252" s="97" t="s">
        <v>668</v>
      </c>
      <c r="F252" s="89" t="s">
        <v>911</v>
      </c>
    </row>
    <row r="253" spans="1:6" s="1" customFormat="1" ht="12.75" x14ac:dyDescent="0.2">
      <c r="A253" s="91"/>
      <c r="B253" s="85"/>
      <c r="C253" s="93"/>
      <c r="D253" s="95">
        <f t="shared" si="6"/>
        <v>65</v>
      </c>
      <c r="E253" s="97" t="s">
        <v>668</v>
      </c>
      <c r="F253" s="89" t="s">
        <v>912</v>
      </c>
    </row>
    <row r="254" spans="1:6" s="1" customFormat="1" ht="12.75" x14ac:dyDescent="0.2">
      <c r="A254" s="91"/>
      <c r="B254" s="85"/>
      <c r="C254" s="93"/>
      <c r="D254" s="95">
        <f t="shared" si="6"/>
        <v>66</v>
      </c>
      <c r="E254" s="97" t="s">
        <v>668</v>
      </c>
      <c r="F254" s="89" t="s">
        <v>913</v>
      </c>
    </row>
    <row r="255" spans="1:6" s="1" customFormat="1" ht="12.75" x14ac:dyDescent="0.2">
      <c r="A255" s="91"/>
      <c r="B255" s="85"/>
      <c r="C255" s="93"/>
      <c r="D255" s="95">
        <f t="shared" si="6"/>
        <v>67</v>
      </c>
      <c r="E255" s="97" t="s">
        <v>668</v>
      </c>
      <c r="F255" s="89" t="s">
        <v>914</v>
      </c>
    </row>
    <row r="256" spans="1:6" s="1" customFormat="1" ht="12.75" x14ac:dyDescent="0.2">
      <c r="A256" s="91"/>
      <c r="B256" s="85"/>
      <c r="C256" s="93"/>
      <c r="D256" s="95">
        <f t="shared" ref="D256:D263" si="7">D255+1</f>
        <v>68</v>
      </c>
      <c r="E256" s="97" t="s">
        <v>668</v>
      </c>
      <c r="F256" s="89" t="s">
        <v>915</v>
      </c>
    </row>
    <row r="257" spans="1:6" s="1" customFormat="1" ht="12.75" x14ac:dyDescent="0.2">
      <c r="A257" s="91"/>
      <c r="B257" s="85"/>
      <c r="C257" s="93"/>
      <c r="D257" s="95">
        <f t="shared" si="7"/>
        <v>69</v>
      </c>
      <c r="E257" s="97" t="s">
        <v>668</v>
      </c>
      <c r="F257" s="89" t="s">
        <v>916</v>
      </c>
    </row>
    <row r="258" spans="1:6" s="1" customFormat="1" ht="12.75" x14ac:dyDescent="0.2">
      <c r="A258" s="91"/>
      <c r="B258" s="85"/>
      <c r="C258" s="93"/>
      <c r="D258" s="95">
        <f t="shared" si="7"/>
        <v>70</v>
      </c>
      <c r="E258" s="97" t="s">
        <v>668</v>
      </c>
      <c r="F258" s="89" t="s">
        <v>917</v>
      </c>
    </row>
    <row r="259" spans="1:6" s="1" customFormat="1" ht="12.75" x14ac:dyDescent="0.2">
      <c r="A259" s="91"/>
      <c r="B259" s="85"/>
      <c r="C259" s="93"/>
      <c r="D259" s="95">
        <f t="shared" si="7"/>
        <v>71</v>
      </c>
      <c r="E259" s="97" t="s">
        <v>668</v>
      </c>
      <c r="F259" s="89" t="s">
        <v>918</v>
      </c>
    </row>
    <row r="260" spans="1:6" s="1" customFormat="1" ht="12.75" x14ac:dyDescent="0.2">
      <c r="A260" s="91"/>
      <c r="B260" s="85"/>
      <c r="C260" s="93"/>
      <c r="D260" s="95">
        <f t="shared" si="7"/>
        <v>72</v>
      </c>
      <c r="E260" s="97" t="s">
        <v>668</v>
      </c>
      <c r="F260" s="89" t="s">
        <v>919</v>
      </c>
    </row>
    <row r="261" spans="1:6" s="1" customFormat="1" ht="12.75" x14ac:dyDescent="0.2">
      <c r="A261" s="91"/>
      <c r="B261" s="85"/>
      <c r="C261" s="93"/>
      <c r="D261" s="95">
        <f t="shared" si="7"/>
        <v>73</v>
      </c>
      <c r="E261" s="97" t="s">
        <v>668</v>
      </c>
      <c r="F261" s="89" t="s">
        <v>920</v>
      </c>
    </row>
    <row r="262" spans="1:6" s="1" customFormat="1" ht="12.75" x14ac:dyDescent="0.2">
      <c r="A262" s="91"/>
      <c r="B262" s="85"/>
      <c r="C262" s="93"/>
      <c r="D262" s="95">
        <f t="shared" si="7"/>
        <v>74</v>
      </c>
      <c r="E262" s="97" t="s">
        <v>668</v>
      </c>
      <c r="F262" s="89" t="s">
        <v>921</v>
      </c>
    </row>
    <row r="263" spans="1:6" s="1" customFormat="1" ht="12.75" x14ac:dyDescent="0.2">
      <c r="A263" s="91"/>
      <c r="B263" s="85"/>
      <c r="C263" s="93"/>
      <c r="D263" s="95">
        <f t="shared" si="7"/>
        <v>75</v>
      </c>
      <c r="E263" s="97" t="s">
        <v>668</v>
      </c>
      <c r="F263" s="89" t="s">
        <v>922</v>
      </c>
    </row>
    <row r="264" spans="1:6" s="1" customFormat="1" ht="12.75" x14ac:dyDescent="0.2">
      <c r="A264" s="92"/>
      <c r="B264" s="86"/>
      <c r="C264" s="94"/>
      <c r="D264" s="98"/>
      <c r="E264" s="107"/>
      <c r="F264" s="90"/>
    </row>
    <row r="265" spans="1:6" s="1" customFormat="1" ht="12.75" x14ac:dyDescent="0.2">
      <c r="A265" s="91"/>
      <c r="B265" s="85"/>
      <c r="C265" s="93"/>
      <c r="D265" s="95"/>
      <c r="E265" s="96"/>
      <c r="F265" s="89"/>
    </row>
    <row r="266" spans="1:6" s="1" customFormat="1" ht="12.75" x14ac:dyDescent="0.2">
      <c r="A266" s="91" t="s">
        <v>923</v>
      </c>
      <c r="B266" s="85" t="s">
        <v>924</v>
      </c>
      <c r="C266" s="93">
        <v>753.9</v>
      </c>
      <c r="D266" s="95">
        <v>1</v>
      </c>
      <c r="E266" s="97" t="s">
        <v>668</v>
      </c>
      <c r="F266" s="89" t="s">
        <v>925</v>
      </c>
    </row>
    <row r="267" spans="1:6" s="1" customFormat="1" ht="12.75" x14ac:dyDescent="0.2">
      <c r="A267" s="91"/>
      <c r="B267" s="85"/>
      <c r="C267" s="93"/>
      <c r="D267" s="95">
        <f>D266+1</f>
        <v>2</v>
      </c>
      <c r="E267" s="97" t="s">
        <v>668</v>
      </c>
      <c r="F267" s="89" t="s">
        <v>926</v>
      </c>
    </row>
    <row r="268" spans="1:6" s="1" customFormat="1" ht="12.75" x14ac:dyDescent="0.2">
      <c r="A268" s="91"/>
      <c r="B268" s="85"/>
      <c r="C268" s="93"/>
      <c r="D268" s="95">
        <f t="shared" ref="D268:D331" si="8">D267+1</f>
        <v>3</v>
      </c>
      <c r="E268" s="97" t="s">
        <v>668</v>
      </c>
      <c r="F268" s="89" t="s">
        <v>927</v>
      </c>
    </row>
    <row r="269" spans="1:6" s="1" customFormat="1" ht="12.75" x14ac:dyDescent="0.2">
      <c r="A269" s="91"/>
      <c r="B269" s="85"/>
      <c r="C269" s="93"/>
      <c r="D269" s="95">
        <f t="shared" si="8"/>
        <v>4</v>
      </c>
      <c r="E269" s="97" t="s">
        <v>668</v>
      </c>
      <c r="F269" s="89" t="s">
        <v>928</v>
      </c>
    </row>
    <row r="270" spans="1:6" s="1" customFormat="1" ht="12.75" x14ac:dyDescent="0.2">
      <c r="A270" s="91"/>
      <c r="B270" s="85"/>
      <c r="C270" s="93"/>
      <c r="D270" s="95">
        <f t="shared" si="8"/>
        <v>5</v>
      </c>
      <c r="E270" s="97" t="s">
        <v>668</v>
      </c>
      <c r="F270" s="89" t="s">
        <v>929</v>
      </c>
    </row>
    <row r="271" spans="1:6" s="1" customFormat="1" ht="12.75" x14ac:dyDescent="0.2">
      <c r="A271" s="91"/>
      <c r="B271" s="85"/>
      <c r="C271" s="93"/>
      <c r="D271" s="95">
        <f t="shared" si="8"/>
        <v>6</v>
      </c>
      <c r="E271" s="97" t="s">
        <v>668</v>
      </c>
      <c r="F271" s="89" t="s">
        <v>930</v>
      </c>
    </row>
    <row r="272" spans="1:6" s="1" customFormat="1" ht="12.75" x14ac:dyDescent="0.2">
      <c r="A272" s="91"/>
      <c r="B272" s="85"/>
      <c r="C272" s="93"/>
      <c r="D272" s="95">
        <f t="shared" si="8"/>
        <v>7</v>
      </c>
      <c r="E272" s="97" t="s">
        <v>668</v>
      </c>
      <c r="F272" s="89" t="s">
        <v>931</v>
      </c>
    </row>
    <row r="273" spans="1:6" s="1" customFormat="1" ht="12.75" x14ac:dyDescent="0.2">
      <c r="A273" s="91"/>
      <c r="B273" s="85"/>
      <c r="C273" s="93"/>
      <c r="D273" s="95">
        <f t="shared" si="8"/>
        <v>8</v>
      </c>
      <c r="E273" s="97" t="s">
        <v>668</v>
      </c>
      <c r="F273" s="89" t="s">
        <v>932</v>
      </c>
    </row>
    <row r="274" spans="1:6" s="1" customFormat="1" ht="12.75" x14ac:dyDescent="0.2">
      <c r="A274" s="91"/>
      <c r="B274" s="85"/>
      <c r="C274" s="93"/>
      <c r="D274" s="95">
        <f t="shared" si="8"/>
        <v>9</v>
      </c>
      <c r="E274" s="97" t="s">
        <v>668</v>
      </c>
      <c r="F274" s="89" t="s">
        <v>933</v>
      </c>
    </row>
    <row r="275" spans="1:6" s="1" customFormat="1" ht="12.75" x14ac:dyDescent="0.2">
      <c r="A275" s="91"/>
      <c r="B275" s="85"/>
      <c r="C275" s="93"/>
      <c r="D275" s="95">
        <f t="shared" si="8"/>
        <v>10</v>
      </c>
      <c r="E275" s="97" t="s">
        <v>668</v>
      </c>
      <c r="F275" s="89" t="s">
        <v>934</v>
      </c>
    </row>
    <row r="276" spans="1:6" s="1" customFormat="1" ht="12.75" x14ac:dyDescent="0.2">
      <c r="A276" s="91"/>
      <c r="B276" s="85"/>
      <c r="C276" s="93"/>
      <c r="D276" s="95">
        <f t="shared" si="8"/>
        <v>11</v>
      </c>
      <c r="E276" s="97" t="s">
        <v>668</v>
      </c>
      <c r="F276" s="89" t="s">
        <v>935</v>
      </c>
    </row>
    <row r="277" spans="1:6" s="1" customFormat="1" ht="12.75" x14ac:dyDescent="0.2">
      <c r="A277" s="91"/>
      <c r="B277" s="85"/>
      <c r="C277" s="93"/>
      <c r="D277" s="95">
        <f t="shared" si="8"/>
        <v>12</v>
      </c>
      <c r="E277" s="97" t="s">
        <v>668</v>
      </c>
      <c r="F277" s="89" t="s">
        <v>936</v>
      </c>
    </row>
    <row r="278" spans="1:6" s="1" customFormat="1" ht="12.75" x14ac:dyDescent="0.2">
      <c r="A278" s="91"/>
      <c r="B278" s="85"/>
      <c r="C278" s="93"/>
      <c r="D278" s="95">
        <f t="shared" si="8"/>
        <v>13</v>
      </c>
      <c r="E278" s="97" t="s">
        <v>668</v>
      </c>
      <c r="F278" s="89" t="s">
        <v>937</v>
      </c>
    </row>
    <row r="279" spans="1:6" s="1" customFormat="1" ht="12.75" x14ac:dyDescent="0.2">
      <c r="A279" s="91"/>
      <c r="B279" s="85"/>
      <c r="C279" s="93"/>
      <c r="D279" s="95">
        <f t="shared" si="8"/>
        <v>14</v>
      </c>
      <c r="E279" s="97" t="s">
        <v>668</v>
      </c>
      <c r="F279" s="89" t="s">
        <v>938</v>
      </c>
    </row>
    <row r="280" spans="1:6" s="1" customFormat="1" ht="12.75" x14ac:dyDescent="0.2">
      <c r="A280" s="91"/>
      <c r="B280" s="85"/>
      <c r="C280" s="93"/>
      <c r="D280" s="95">
        <f t="shared" si="8"/>
        <v>15</v>
      </c>
      <c r="E280" s="97" t="s">
        <v>668</v>
      </c>
      <c r="F280" s="89" t="s">
        <v>939</v>
      </c>
    </row>
    <row r="281" spans="1:6" s="1" customFormat="1" ht="12.75" x14ac:dyDescent="0.2">
      <c r="A281" s="91"/>
      <c r="B281" s="85"/>
      <c r="C281" s="93"/>
      <c r="D281" s="95">
        <f t="shared" si="8"/>
        <v>16</v>
      </c>
      <c r="E281" s="97" t="s">
        <v>668</v>
      </c>
      <c r="F281" s="89" t="s">
        <v>940</v>
      </c>
    </row>
    <row r="282" spans="1:6" s="1" customFormat="1" ht="12.75" x14ac:dyDescent="0.2">
      <c r="A282" s="91"/>
      <c r="B282" s="85"/>
      <c r="C282" s="93"/>
      <c r="D282" s="95">
        <f t="shared" si="8"/>
        <v>17</v>
      </c>
      <c r="E282" s="97" t="s">
        <v>668</v>
      </c>
      <c r="F282" s="89" t="s">
        <v>941</v>
      </c>
    </row>
    <row r="283" spans="1:6" s="1" customFormat="1" ht="12.75" x14ac:dyDescent="0.2">
      <c r="A283" s="91"/>
      <c r="B283" s="85"/>
      <c r="C283" s="93"/>
      <c r="D283" s="95">
        <f t="shared" si="8"/>
        <v>18</v>
      </c>
      <c r="E283" s="97" t="s">
        <v>668</v>
      </c>
      <c r="F283" s="89" t="s">
        <v>942</v>
      </c>
    </row>
    <row r="284" spans="1:6" s="1" customFormat="1" ht="12.75" x14ac:dyDescent="0.2">
      <c r="A284" s="91"/>
      <c r="B284" s="85"/>
      <c r="C284" s="93"/>
      <c r="D284" s="95">
        <f t="shared" si="8"/>
        <v>19</v>
      </c>
      <c r="E284" s="97" t="s">
        <v>668</v>
      </c>
      <c r="F284" s="89" t="s">
        <v>943</v>
      </c>
    </row>
    <row r="285" spans="1:6" s="1" customFormat="1" ht="12.75" x14ac:dyDescent="0.2">
      <c r="A285" s="91"/>
      <c r="B285" s="85"/>
      <c r="C285" s="93"/>
      <c r="D285" s="95">
        <f t="shared" si="8"/>
        <v>20</v>
      </c>
      <c r="E285" s="97" t="s">
        <v>668</v>
      </c>
      <c r="F285" s="89" t="s">
        <v>944</v>
      </c>
    </row>
    <row r="286" spans="1:6" s="1" customFormat="1" ht="12.75" x14ac:dyDescent="0.2">
      <c r="A286" s="91"/>
      <c r="B286" s="85"/>
      <c r="C286" s="93"/>
      <c r="D286" s="95">
        <f t="shared" si="8"/>
        <v>21</v>
      </c>
      <c r="E286" s="97" t="s">
        <v>668</v>
      </c>
      <c r="F286" s="89" t="s">
        <v>945</v>
      </c>
    </row>
    <row r="287" spans="1:6" s="1" customFormat="1" ht="12.75" x14ac:dyDescent="0.2">
      <c r="A287" s="91"/>
      <c r="B287" s="85"/>
      <c r="C287" s="93"/>
      <c r="D287" s="95">
        <f t="shared" si="8"/>
        <v>22</v>
      </c>
      <c r="E287" s="97" t="s">
        <v>668</v>
      </c>
      <c r="F287" s="89" t="s">
        <v>946</v>
      </c>
    </row>
    <row r="288" spans="1:6" s="1" customFormat="1" ht="12.75" x14ac:dyDescent="0.2">
      <c r="A288" s="91"/>
      <c r="B288" s="85"/>
      <c r="C288" s="93"/>
      <c r="D288" s="95">
        <f t="shared" si="8"/>
        <v>23</v>
      </c>
      <c r="E288" s="97" t="s">
        <v>668</v>
      </c>
      <c r="F288" s="89" t="s">
        <v>947</v>
      </c>
    </row>
    <row r="289" spans="1:6" s="1" customFormat="1" ht="12.75" x14ac:dyDescent="0.2">
      <c r="A289" s="91"/>
      <c r="B289" s="85"/>
      <c r="C289" s="93"/>
      <c r="D289" s="95">
        <f t="shared" si="8"/>
        <v>24</v>
      </c>
      <c r="E289" s="97" t="s">
        <v>668</v>
      </c>
      <c r="F289" s="89" t="s">
        <v>948</v>
      </c>
    </row>
    <row r="290" spans="1:6" s="1" customFormat="1" ht="12.75" x14ac:dyDescent="0.2">
      <c r="A290" s="91"/>
      <c r="B290" s="85"/>
      <c r="C290" s="93"/>
      <c r="D290" s="95">
        <f t="shared" si="8"/>
        <v>25</v>
      </c>
      <c r="E290" s="97" t="s">
        <v>668</v>
      </c>
      <c r="F290" s="89" t="s">
        <v>949</v>
      </c>
    </row>
    <row r="291" spans="1:6" s="1" customFormat="1" ht="12.75" x14ac:dyDescent="0.2">
      <c r="A291" s="91"/>
      <c r="B291" s="85"/>
      <c r="C291" s="93"/>
      <c r="D291" s="95">
        <f t="shared" si="8"/>
        <v>26</v>
      </c>
      <c r="E291" s="97" t="s">
        <v>668</v>
      </c>
      <c r="F291" s="89" t="s">
        <v>950</v>
      </c>
    </row>
    <row r="292" spans="1:6" s="1" customFormat="1" ht="12.75" x14ac:dyDescent="0.2">
      <c r="A292" s="91"/>
      <c r="B292" s="85"/>
      <c r="C292" s="93"/>
      <c r="D292" s="95">
        <f t="shared" si="8"/>
        <v>27</v>
      </c>
      <c r="E292" s="97" t="s">
        <v>668</v>
      </c>
      <c r="F292" s="89" t="s">
        <v>951</v>
      </c>
    </row>
    <row r="293" spans="1:6" s="1" customFormat="1" ht="12.75" x14ac:dyDescent="0.2">
      <c r="A293" s="91"/>
      <c r="B293" s="85"/>
      <c r="C293" s="93"/>
      <c r="D293" s="95">
        <f t="shared" si="8"/>
        <v>28</v>
      </c>
      <c r="E293" s="97" t="s">
        <v>668</v>
      </c>
      <c r="F293" s="89" t="s">
        <v>950</v>
      </c>
    </row>
    <row r="294" spans="1:6" s="1" customFormat="1" ht="12.75" x14ac:dyDescent="0.2">
      <c r="A294" s="92"/>
      <c r="B294" s="86"/>
      <c r="C294" s="94"/>
      <c r="D294" s="98">
        <f t="shared" si="8"/>
        <v>29</v>
      </c>
      <c r="E294" s="99" t="s">
        <v>668</v>
      </c>
      <c r="F294" s="90" t="s">
        <v>952</v>
      </c>
    </row>
    <row r="295" spans="1:6" s="1" customFormat="1" ht="12.75" x14ac:dyDescent="0.2">
      <c r="A295" s="91"/>
      <c r="B295" s="85"/>
      <c r="C295" s="93"/>
      <c r="D295" s="95">
        <f t="shared" si="8"/>
        <v>30</v>
      </c>
      <c r="E295" s="97" t="s">
        <v>668</v>
      </c>
      <c r="F295" s="89" t="s">
        <v>953</v>
      </c>
    </row>
    <row r="296" spans="1:6" s="1" customFormat="1" ht="12.75" x14ac:dyDescent="0.2">
      <c r="A296" s="91"/>
      <c r="B296" s="85"/>
      <c r="C296" s="93"/>
      <c r="D296" s="95">
        <f t="shared" si="8"/>
        <v>31</v>
      </c>
      <c r="E296" s="97" t="s">
        <v>668</v>
      </c>
      <c r="F296" s="89" t="s">
        <v>954</v>
      </c>
    </row>
    <row r="297" spans="1:6" s="1" customFormat="1" ht="12.75" x14ac:dyDescent="0.2">
      <c r="A297" s="91"/>
      <c r="B297" s="85"/>
      <c r="C297" s="93"/>
      <c r="D297" s="95">
        <f t="shared" si="8"/>
        <v>32</v>
      </c>
      <c r="E297" s="97" t="s">
        <v>668</v>
      </c>
      <c r="F297" s="89" t="s">
        <v>955</v>
      </c>
    </row>
    <row r="298" spans="1:6" s="1" customFormat="1" ht="12.75" x14ac:dyDescent="0.2">
      <c r="A298" s="91"/>
      <c r="B298" s="85"/>
      <c r="C298" s="93"/>
      <c r="D298" s="95">
        <f t="shared" si="8"/>
        <v>33</v>
      </c>
      <c r="E298" s="97" t="s">
        <v>668</v>
      </c>
      <c r="F298" s="89" t="s">
        <v>956</v>
      </c>
    </row>
    <row r="299" spans="1:6" s="1" customFormat="1" ht="12.75" x14ac:dyDescent="0.2">
      <c r="A299" s="91"/>
      <c r="B299" s="85"/>
      <c r="C299" s="93"/>
      <c r="D299" s="95">
        <f t="shared" si="8"/>
        <v>34</v>
      </c>
      <c r="E299" s="97" t="s">
        <v>668</v>
      </c>
      <c r="F299" s="89" t="s">
        <v>957</v>
      </c>
    </row>
    <row r="300" spans="1:6" s="1" customFormat="1" ht="12.75" x14ac:dyDescent="0.2">
      <c r="A300" s="91"/>
      <c r="B300" s="85"/>
      <c r="C300" s="93"/>
      <c r="D300" s="95">
        <f t="shared" si="8"/>
        <v>35</v>
      </c>
      <c r="E300" s="97" t="s">
        <v>668</v>
      </c>
      <c r="F300" s="89" t="s">
        <v>958</v>
      </c>
    </row>
    <row r="301" spans="1:6" s="1" customFormat="1" ht="12.75" x14ac:dyDescent="0.2">
      <c r="A301" s="91"/>
      <c r="B301" s="85"/>
      <c r="C301" s="93"/>
      <c r="D301" s="95">
        <f t="shared" si="8"/>
        <v>36</v>
      </c>
      <c r="E301" s="97" t="s">
        <v>668</v>
      </c>
      <c r="F301" s="89" t="s">
        <v>959</v>
      </c>
    </row>
    <row r="302" spans="1:6" s="1" customFormat="1" ht="12.75" x14ac:dyDescent="0.2">
      <c r="A302" s="91"/>
      <c r="B302" s="85"/>
      <c r="C302" s="93"/>
      <c r="D302" s="95">
        <f t="shared" si="8"/>
        <v>37</v>
      </c>
      <c r="E302" s="97" t="s">
        <v>668</v>
      </c>
      <c r="F302" s="89" t="s">
        <v>960</v>
      </c>
    </row>
    <row r="303" spans="1:6" s="1" customFormat="1" ht="12.75" x14ac:dyDescent="0.2">
      <c r="A303" s="91"/>
      <c r="B303" s="85"/>
      <c r="C303" s="93"/>
      <c r="D303" s="95">
        <f t="shared" si="8"/>
        <v>38</v>
      </c>
      <c r="E303" s="97" t="s">
        <v>668</v>
      </c>
      <c r="F303" s="89" t="s">
        <v>961</v>
      </c>
    </row>
    <row r="304" spans="1:6" s="1" customFormat="1" ht="12.75" x14ac:dyDescent="0.2">
      <c r="A304" s="91"/>
      <c r="B304" s="85"/>
      <c r="C304" s="93"/>
      <c r="D304" s="95">
        <f t="shared" si="8"/>
        <v>39</v>
      </c>
      <c r="E304" s="97" t="s">
        <v>668</v>
      </c>
      <c r="F304" s="89" t="s">
        <v>962</v>
      </c>
    </row>
    <row r="305" spans="1:6" s="1" customFormat="1" ht="12.75" x14ac:dyDescent="0.2">
      <c r="A305" s="91"/>
      <c r="B305" s="85"/>
      <c r="C305" s="93"/>
      <c r="D305" s="95">
        <f t="shared" si="8"/>
        <v>40</v>
      </c>
      <c r="E305" s="97" t="s">
        <v>668</v>
      </c>
      <c r="F305" s="89" t="s">
        <v>963</v>
      </c>
    </row>
    <row r="306" spans="1:6" s="1" customFormat="1" ht="12.75" x14ac:dyDescent="0.2">
      <c r="A306" s="91"/>
      <c r="B306" s="85"/>
      <c r="C306" s="93"/>
      <c r="D306" s="95">
        <f t="shared" si="8"/>
        <v>41</v>
      </c>
      <c r="E306" s="97" t="s">
        <v>668</v>
      </c>
      <c r="F306" s="89" t="s">
        <v>964</v>
      </c>
    </row>
    <row r="307" spans="1:6" s="1" customFormat="1" ht="12.75" x14ac:dyDescent="0.2">
      <c r="A307" s="91"/>
      <c r="B307" s="85"/>
      <c r="C307" s="93"/>
      <c r="D307" s="95">
        <f t="shared" si="8"/>
        <v>42</v>
      </c>
      <c r="E307" s="97" t="s">
        <v>668</v>
      </c>
      <c r="F307" s="89" t="s">
        <v>965</v>
      </c>
    </row>
    <row r="308" spans="1:6" s="1" customFormat="1" ht="12.75" x14ac:dyDescent="0.2">
      <c r="A308" s="91"/>
      <c r="B308" s="85"/>
      <c r="C308" s="93"/>
      <c r="D308" s="95">
        <f t="shared" si="8"/>
        <v>43</v>
      </c>
      <c r="E308" s="97" t="s">
        <v>668</v>
      </c>
      <c r="F308" s="89" t="s">
        <v>966</v>
      </c>
    </row>
    <row r="309" spans="1:6" s="1" customFormat="1" ht="12.75" x14ac:dyDescent="0.2">
      <c r="A309" s="91"/>
      <c r="B309" s="85"/>
      <c r="C309" s="93"/>
      <c r="D309" s="95">
        <f t="shared" si="8"/>
        <v>44</v>
      </c>
      <c r="E309" s="97" t="s">
        <v>668</v>
      </c>
      <c r="F309" s="89" t="s">
        <v>967</v>
      </c>
    </row>
    <row r="310" spans="1:6" s="1" customFormat="1" ht="12.75" x14ac:dyDescent="0.2">
      <c r="A310" s="91"/>
      <c r="B310" s="85"/>
      <c r="C310" s="93"/>
      <c r="D310" s="95">
        <f t="shared" si="8"/>
        <v>45</v>
      </c>
      <c r="E310" s="97" t="s">
        <v>668</v>
      </c>
      <c r="F310" s="89" t="s">
        <v>968</v>
      </c>
    </row>
    <row r="311" spans="1:6" s="1" customFormat="1" ht="12.75" x14ac:dyDescent="0.2">
      <c r="A311" s="91"/>
      <c r="B311" s="85"/>
      <c r="C311" s="93"/>
      <c r="D311" s="95">
        <f t="shared" si="8"/>
        <v>46</v>
      </c>
      <c r="E311" s="97" t="s">
        <v>668</v>
      </c>
      <c r="F311" s="89" t="s">
        <v>969</v>
      </c>
    </row>
    <row r="312" spans="1:6" s="1" customFormat="1" ht="12.75" x14ac:dyDescent="0.2">
      <c r="A312" s="91"/>
      <c r="B312" s="85"/>
      <c r="C312" s="93"/>
      <c r="D312" s="95">
        <f t="shared" si="8"/>
        <v>47</v>
      </c>
      <c r="E312" s="97" t="s">
        <v>668</v>
      </c>
      <c r="F312" s="89" t="s">
        <v>970</v>
      </c>
    </row>
    <row r="313" spans="1:6" s="1" customFormat="1" ht="12.75" x14ac:dyDescent="0.2">
      <c r="A313" s="91"/>
      <c r="B313" s="85"/>
      <c r="C313" s="93"/>
      <c r="D313" s="95">
        <f t="shared" si="8"/>
        <v>48</v>
      </c>
      <c r="E313" s="97" t="s">
        <v>668</v>
      </c>
      <c r="F313" s="89" t="s">
        <v>971</v>
      </c>
    </row>
    <row r="314" spans="1:6" s="1" customFormat="1" ht="12.75" x14ac:dyDescent="0.2">
      <c r="A314" s="91"/>
      <c r="B314" s="85"/>
      <c r="C314" s="93"/>
      <c r="D314" s="95">
        <f t="shared" si="8"/>
        <v>49</v>
      </c>
      <c r="E314" s="97" t="s">
        <v>668</v>
      </c>
      <c r="F314" s="89" t="s">
        <v>972</v>
      </c>
    </row>
    <row r="315" spans="1:6" s="1" customFormat="1" ht="12.75" x14ac:dyDescent="0.2">
      <c r="A315" s="91"/>
      <c r="B315" s="85"/>
      <c r="C315" s="93"/>
      <c r="D315" s="95">
        <f t="shared" si="8"/>
        <v>50</v>
      </c>
      <c r="E315" s="97" t="s">
        <v>668</v>
      </c>
      <c r="F315" s="89" t="s">
        <v>973</v>
      </c>
    </row>
    <row r="316" spans="1:6" s="1" customFormat="1" ht="12.75" x14ac:dyDescent="0.2">
      <c r="A316" s="91"/>
      <c r="B316" s="85"/>
      <c r="C316" s="93"/>
      <c r="D316" s="95">
        <f t="shared" si="8"/>
        <v>51</v>
      </c>
      <c r="E316" s="97" t="s">
        <v>668</v>
      </c>
      <c r="F316" s="89" t="s">
        <v>974</v>
      </c>
    </row>
    <row r="317" spans="1:6" s="1" customFormat="1" ht="12.75" x14ac:dyDescent="0.2">
      <c r="A317" s="91"/>
      <c r="B317" s="85"/>
      <c r="C317" s="93"/>
      <c r="D317" s="95">
        <f t="shared" si="8"/>
        <v>52</v>
      </c>
      <c r="E317" s="97" t="s">
        <v>668</v>
      </c>
      <c r="F317" s="89" t="s">
        <v>975</v>
      </c>
    </row>
    <row r="318" spans="1:6" s="1" customFormat="1" ht="12.75" x14ac:dyDescent="0.2">
      <c r="A318" s="91"/>
      <c r="B318" s="85"/>
      <c r="C318" s="93"/>
      <c r="D318" s="95">
        <f t="shared" si="8"/>
        <v>53</v>
      </c>
      <c r="E318" s="97" t="s">
        <v>668</v>
      </c>
      <c r="F318" s="89" t="s">
        <v>976</v>
      </c>
    </row>
    <row r="319" spans="1:6" s="1" customFormat="1" ht="12.75" x14ac:dyDescent="0.2">
      <c r="A319" s="91"/>
      <c r="B319" s="85"/>
      <c r="C319" s="93"/>
      <c r="D319" s="95">
        <f t="shared" si="8"/>
        <v>54</v>
      </c>
      <c r="E319" s="97" t="s">
        <v>668</v>
      </c>
      <c r="F319" s="89" t="s">
        <v>977</v>
      </c>
    </row>
    <row r="320" spans="1:6" s="1" customFormat="1" ht="12.75" x14ac:dyDescent="0.2">
      <c r="A320" s="91"/>
      <c r="B320" s="85"/>
      <c r="C320" s="93"/>
      <c r="D320" s="95">
        <f t="shared" si="8"/>
        <v>55</v>
      </c>
      <c r="E320" s="97" t="s">
        <v>668</v>
      </c>
      <c r="F320" s="89" t="s">
        <v>978</v>
      </c>
    </row>
    <row r="321" spans="1:6" s="1" customFormat="1" ht="12.75" x14ac:dyDescent="0.2">
      <c r="A321" s="91"/>
      <c r="B321" s="85"/>
      <c r="C321" s="93"/>
      <c r="D321" s="95">
        <f t="shared" si="8"/>
        <v>56</v>
      </c>
      <c r="E321" s="97" t="s">
        <v>668</v>
      </c>
      <c r="F321" s="89" t="s">
        <v>979</v>
      </c>
    </row>
    <row r="322" spans="1:6" s="1" customFormat="1" ht="12.75" x14ac:dyDescent="0.2">
      <c r="A322" s="91"/>
      <c r="B322" s="85"/>
      <c r="C322" s="93"/>
      <c r="D322" s="95">
        <f t="shared" si="8"/>
        <v>57</v>
      </c>
      <c r="E322" s="97" t="s">
        <v>668</v>
      </c>
      <c r="F322" s="89" t="s">
        <v>980</v>
      </c>
    </row>
    <row r="323" spans="1:6" s="1" customFormat="1" ht="12.75" x14ac:dyDescent="0.2">
      <c r="A323" s="91"/>
      <c r="B323" s="85"/>
      <c r="C323" s="93"/>
      <c r="D323" s="95">
        <f t="shared" si="8"/>
        <v>58</v>
      </c>
      <c r="E323" s="97" t="s">
        <v>668</v>
      </c>
      <c r="F323" s="89" t="s">
        <v>981</v>
      </c>
    </row>
    <row r="324" spans="1:6" s="1" customFormat="1" ht="12.75" x14ac:dyDescent="0.2">
      <c r="A324" s="91"/>
      <c r="B324" s="85"/>
      <c r="C324" s="93"/>
      <c r="D324" s="95">
        <f t="shared" si="8"/>
        <v>59</v>
      </c>
      <c r="E324" s="97" t="s">
        <v>668</v>
      </c>
      <c r="F324" s="89" t="s">
        <v>982</v>
      </c>
    </row>
    <row r="325" spans="1:6" s="1" customFormat="1" ht="12.75" x14ac:dyDescent="0.2">
      <c r="A325" s="91"/>
      <c r="B325" s="85"/>
      <c r="C325" s="93"/>
      <c r="D325" s="95">
        <f t="shared" si="8"/>
        <v>60</v>
      </c>
      <c r="E325" s="97" t="s">
        <v>668</v>
      </c>
      <c r="F325" s="89" t="s">
        <v>983</v>
      </c>
    </row>
    <row r="326" spans="1:6" s="1" customFormat="1" ht="12.75" x14ac:dyDescent="0.2">
      <c r="A326" s="91"/>
      <c r="B326" s="85"/>
      <c r="C326" s="93"/>
      <c r="D326" s="95">
        <f t="shared" si="8"/>
        <v>61</v>
      </c>
      <c r="E326" s="97" t="s">
        <v>668</v>
      </c>
      <c r="F326" s="89" t="s">
        <v>984</v>
      </c>
    </row>
    <row r="327" spans="1:6" s="1" customFormat="1" ht="12.75" x14ac:dyDescent="0.2">
      <c r="A327" s="91"/>
      <c r="B327" s="85"/>
      <c r="C327" s="93"/>
      <c r="D327" s="95">
        <f t="shared" si="8"/>
        <v>62</v>
      </c>
      <c r="E327" s="97" t="s">
        <v>668</v>
      </c>
      <c r="F327" s="89" t="s">
        <v>985</v>
      </c>
    </row>
    <row r="328" spans="1:6" s="1" customFormat="1" ht="12.75" x14ac:dyDescent="0.2">
      <c r="A328" s="91"/>
      <c r="B328" s="85"/>
      <c r="C328" s="93"/>
      <c r="D328" s="95">
        <f t="shared" si="8"/>
        <v>63</v>
      </c>
      <c r="E328" s="97" t="s">
        <v>668</v>
      </c>
      <c r="F328" s="89" t="s">
        <v>986</v>
      </c>
    </row>
    <row r="329" spans="1:6" s="1" customFormat="1" ht="12.75" x14ac:dyDescent="0.2">
      <c r="A329" s="91"/>
      <c r="B329" s="85"/>
      <c r="C329" s="93"/>
      <c r="D329" s="95">
        <f t="shared" si="8"/>
        <v>64</v>
      </c>
      <c r="E329" s="97" t="s">
        <v>668</v>
      </c>
      <c r="F329" s="89" t="s">
        <v>987</v>
      </c>
    </row>
    <row r="330" spans="1:6" s="1" customFormat="1" ht="12.75" x14ac:dyDescent="0.2">
      <c r="A330" s="91"/>
      <c r="B330" s="85"/>
      <c r="C330" s="93"/>
      <c r="D330" s="95">
        <f t="shared" si="8"/>
        <v>65</v>
      </c>
      <c r="E330" s="97" t="s">
        <v>668</v>
      </c>
      <c r="F330" s="89" t="s">
        <v>988</v>
      </c>
    </row>
    <row r="331" spans="1:6" s="1" customFormat="1" ht="12.75" x14ac:dyDescent="0.2">
      <c r="A331" s="91"/>
      <c r="B331" s="85"/>
      <c r="C331" s="93"/>
      <c r="D331" s="95">
        <f t="shared" si="8"/>
        <v>66</v>
      </c>
      <c r="E331" s="97" t="s">
        <v>668</v>
      </c>
      <c r="F331" s="89" t="s">
        <v>989</v>
      </c>
    </row>
    <row r="332" spans="1:6" s="1" customFormat="1" ht="12.75" x14ac:dyDescent="0.2">
      <c r="A332" s="91"/>
      <c r="B332" s="85"/>
      <c r="C332" s="93"/>
      <c r="D332" s="95">
        <f t="shared" ref="D332:D349" si="9">D331+1</f>
        <v>67</v>
      </c>
      <c r="E332" s="97" t="s">
        <v>668</v>
      </c>
      <c r="F332" s="89" t="s">
        <v>990</v>
      </c>
    </row>
    <row r="333" spans="1:6" s="1" customFormat="1" ht="12.75" x14ac:dyDescent="0.2">
      <c r="A333" s="91"/>
      <c r="B333" s="85"/>
      <c r="C333" s="93"/>
      <c r="D333" s="95">
        <f t="shared" si="9"/>
        <v>68</v>
      </c>
      <c r="E333" s="97" t="s">
        <v>668</v>
      </c>
      <c r="F333" s="89" t="s">
        <v>991</v>
      </c>
    </row>
    <row r="334" spans="1:6" s="1" customFormat="1" ht="12.75" x14ac:dyDescent="0.2">
      <c r="A334" s="91"/>
      <c r="B334" s="85"/>
      <c r="C334" s="93"/>
      <c r="D334" s="95">
        <f t="shared" si="9"/>
        <v>69</v>
      </c>
      <c r="E334" s="97" t="s">
        <v>668</v>
      </c>
      <c r="F334" s="89" t="s">
        <v>992</v>
      </c>
    </row>
    <row r="335" spans="1:6" s="1" customFormat="1" ht="12.75" x14ac:dyDescent="0.2">
      <c r="A335" s="91"/>
      <c r="B335" s="85"/>
      <c r="C335" s="93"/>
      <c r="D335" s="95">
        <f t="shared" si="9"/>
        <v>70</v>
      </c>
      <c r="E335" s="97" t="s">
        <v>668</v>
      </c>
      <c r="F335" s="89" t="s">
        <v>993</v>
      </c>
    </row>
    <row r="336" spans="1:6" s="1" customFormat="1" ht="12.75" x14ac:dyDescent="0.2">
      <c r="A336" s="91"/>
      <c r="B336" s="85"/>
      <c r="C336" s="93"/>
      <c r="D336" s="95">
        <f t="shared" si="9"/>
        <v>71</v>
      </c>
      <c r="E336" s="97" t="s">
        <v>668</v>
      </c>
      <c r="F336" s="89" t="s">
        <v>994</v>
      </c>
    </row>
    <row r="337" spans="1:6" s="1" customFormat="1" ht="12.75" x14ac:dyDescent="0.2">
      <c r="A337" s="91"/>
      <c r="B337" s="85"/>
      <c r="C337" s="93"/>
      <c r="D337" s="95">
        <f t="shared" si="9"/>
        <v>72</v>
      </c>
      <c r="E337" s="97" t="s">
        <v>668</v>
      </c>
      <c r="F337" s="89" t="s">
        <v>995</v>
      </c>
    </row>
    <row r="338" spans="1:6" s="1" customFormat="1" ht="12.75" x14ac:dyDescent="0.2">
      <c r="A338" s="91"/>
      <c r="B338" s="85"/>
      <c r="C338" s="93"/>
      <c r="D338" s="95">
        <f t="shared" si="9"/>
        <v>73</v>
      </c>
      <c r="E338" s="97" t="s">
        <v>668</v>
      </c>
      <c r="F338" s="89" t="s">
        <v>996</v>
      </c>
    </row>
    <row r="339" spans="1:6" s="1" customFormat="1" ht="12.75" x14ac:dyDescent="0.2">
      <c r="A339" s="91"/>
      <c r="B339" s="85"/>
      <c r="C339" s="93"/>
      <c r="D339" s="95">
        <f t="shared" si="9"/>
        <v>74</v>
      </c>
      <c r="E339" s="97" t="s">
        <v>668</v>
      </c>
      <c r="F339" s="89" t="s">
        <v>997</v>
      </c>
    </row>
    <row r="340" spans="1:6" s="1" customFormat="1" ht="12.75" x14ac:dyDescent="0.2">
      <c r="A340" s="91"/>
      <c r="B340" s="85"/>
      <c r="C340" s="93"/>
      <c r="D340" s="95">
        <f t="shared" si="9"/>
        <v>75</v>
      </c>
      <c r="E340" s="97" t="s">
        <v>668</v>
      </c>
      <c r="F340" s="89" t="s">
        <v>998</v>
      </c>
    </row>
    <row r="341" spans="1:6" s="1" customFormat="1" ht="12.75" x14ac:dyDescent="0.2">
      <c r="A341" s="91"/>
      <c r="B341" s="85"/>
      <c r="C341" s="93"/>
      <c r="D341" s="95">
        <f t="shared" si="9"/>
        <v>76</v>
      </c>
      <c r="E341" s="97" t="s">
        <v>668</v>
      </c>
      <c r="F341" s="89" t="s">
        <v>985</v>
      </c>
    </row>
    <row r="342" spans="1:6" s="1" customFormat="1" ht="12.75" x14ac:dyDescent="0.2">
      <c r="A342" s="91"/>
      <c r="B342" s="85"/>
      <c r="C342" s="93"/>
      <c r="D342" s="95">
        <f t="shared" si="9"/>
        <v>77</v>
      </c>
      <c r="E342" s="97" t="s">
        <v>668</v>
      </c>
      <c r="F342" s="89" t="s">
        <v>986</v>
      </c>
    </row>
    <row r="343" spans="1:6" s="1" customFormat="1" ht="12.75" x14ac:dyDescent="0.2">
      <c r="A343" s="91"/>
      <c r="B343" s="85"/>
      <c r="C343" s="93"/>
      <c r="D343" s="95">
        <f t="shared" si="9"/>
        <v>78</v>
      </c>
      <c r="E343" s="97" t="s">
        <v>668</v>
      </c>
      <c r="F343" s="89" t="s">
        <v>987</v>
      </c>
    </row>
    <row r="344" spans="1:6" s="1" customFormat="1" ht="12.75" x14ac:dyDescent="0.2">
      <c r="A344" s="91"/>
      <c r="B344" s="85"/>
      <c r="C344" s="93"/>
      <c r="D344" s="95">
        <f t="shared" si="9"/>
        <v>79</v>
      </c>
      <c r="E344" s="97" t="s">
        <v>668</v>
      </c>
      <c r="F344" s="89" t="s">
        <v>988</v>
      </c>
    </row>
    <row r="345" spans="1:6" s="1" customFormat="1" ht="12.75" x14ac:dyDescent="0.2">
      <c r="A345" s="91"/>
      <c r="B345" s="85"/>
      <c r="C345" s="93"/>
      <c r="D345" s="95">
        <f t="shared" si="9"/>
        <v>80</v>
      </c>
      <c r="E345" s="97" t="s">
        <v>668</v>
      </c>
      <c r="F345" s="89" t="s">
        <v>989</v>
      </c>
    </row>
    <row r="346" spans="1:6" s="1" customFormat="1" ht="12.75" x14ac:dyDescent="0.2">
      <c r="A346" s="91"/>
      <c r="B346" s="85"/>
      <c r="C346" s="93"/>
      <c r="D346" s="95">
        <f t="shared" si="9"/>
        <v>81</v>
      </c>
      <c r="E346" s="97" t="s">
        <v>668</v>
      </c>
      <c r="F346" s="89" t="s">
        <v>999</v>
      </c>
    </row>
    <row r="347" spans="1:6" s="1" customFormat="1" ht="12.75" x14ac:dyDescent="0.2">
      <c r="A347" s="91"/>
      <c r="B347" s="85"/>
      <c r="C347" s="93"/>
      <c r="D347" s="95">
        <f t="shared" si="9"/>
        <v>82</v>
      </c>
      <c r="E347" s="97" t="s">
        <v>668</v>
      </c>
      <c r="F347" s="89" t="s">
        <v>1000</v>
      </c>
    </row>
    <row r="348" spans="1:6" s="1" customFormat="1" ht="12.75" x14ac:dyDescent="0.2">
      <c r="A348" s="91"/>
      <c r="B348" s="85"/>
      <c r="C348" s="93"/>
      <c r="D348" s="95">
        <f t="shared" si="9"/>
        <v>83</v>
      </c>
      <c r="E348" s="97" t="s">
        <v>668</v>
      </c>
      <c r="F348" s="89" t="s">
        <v>1001</v>
      </c>
    </row>
    <row r="349" spans="1:6" s="1" customFormat="1" ht="12.75" x14ac:dyDescent="0.2">
      <c r="A349" s="91"/>
      <c r="B349" s="85"/>
      <c r="C349" s="93"/>
      <c r="D349" s="95">
        <f t="shared" si="9"/>
        <v>84</v>
      </c>
      <c r="E349" s="97" t="s">
        <v>668</v>
      </c>
      <c r="F349" s="89" t="s">
        <v>1002</v>
      </c>
    </row>
    <row r="350" spans="1:6" s="1" customFormat="1" ht="12.75" x14ac:dyDescent="0.2">
      <c r="A350" s="91"/>
      <c r="B350" s="85"/>
      <c r="C350" s="93"/>
      <c r="D350" s="95">
        <f t="shared" ref="D350:D377" si="10">D349+1</f>
        <v>85</v>
      </c>
      <c r="E350" s="97" t="s">
        <v>668</v>
      </c>
      <c r="F350" s="89" t="s">
        <v>1003</v>
      </c>
    </row>
    <row r="351" spans="1:6" s="1" customFormat="1" ht="12.75" x14ac:dyDescent="0.2">
      <c r="A351" s="91"/>
      <c r="B351" s="85"/>
      <c r="C351" s="93"/>
      <c r="D351" s="95">
        <f t="shared" si="10"/>
        <v>86</v>
      </c>
      <c r="E351" s="97" t="s">
        <v>668</v>
      </c>
      <c r="F351" s="89" t="s">
        <v>1004</v>
      </c>
    </row>
    <row r="352" spans="1:6" s="1" customFormat="1" ht="12.75" x14ac:dyDescent="0.2">
      <c r="A352" s="92"/>
      <c r="B352" s="86"/>
      <c r="C352" s="94"/>
      <c r="D352" s="98">
        <f t="shared" si="10"/>
        <v>87</v>
      </c>
      <c r="E352" s="99" t="s">
        <v>668</v>
      </c>
      <c r="F352" s="90" t="s">
        <v>1005</v>
      </c>
    </row>
    <row r="353" spans="1:6" s="1" customFormat="1" ht="12.75" x14ac:dyDescent="0.2">
      <c r="A353" s="91"/>
      <c r="B353" s="85"/>
      <c r="C353" s="93"/>
      <c r="D353" s="95">
        <f t="shared" si="10"/>
        <v>88</v>
      </c>
      <c r="E353" s="97" t="s">
        <v>668</v>
      </c>
      <c r="F353" s="89" t="s">
        <v>1006</v>
      </c>
    </row>
    <row r="354" spans="1:6" s="1" customFormat="1" ht="12.75" x14ac:dyDescent="0.2">
      <c r="A354" s="91"/>
      <c r="B354" s="85"/>
      <c r="C354" s="93"/>
      <c r="D354" s="95">
        <f t="shared" si="10"/>
        <v>89</v>
      </c>
      <c r="E354" s="97" t="s">
        <v>668</v>
      </c>
      <c r="F354" s="89" t="s">
        <v>1007</v>
      </c>
    </row>
    <row r="355" spans="1:6" s="1" customFormat="1" ht="12.75" x14ac:dyDescent="0.2">
      <c r="A355" s="91"/>
      <c r="B355" s="85"/>
      <c r="C355" s="93"/>
      <c r="D355" s="95">
        <f t="shared" si="10"/>
        <v>90</v>
      </c>
      <c r="E355" s="97" t="s">
        <v>668</v>
      </c>
      <c r="F355" s="89" t="s">
        <v>1008</v>
      </c>
    </row>
    <row r="356" spans="1:6" s="1" customFormat="1" ht="12.75" x14ac:dyDescent="0.2">
      <c r="A356" s="91"/>
      <c r="B356" s="85"/>
      <c r="C356" s="93"/>
      <c r="D356" s="95">
        <f t="shared" si="10"/>
        <v>91</v>
      </c>
      <c r="E356" s="97" t="s">
        <v>668</v>
      </c>
      <c r="F356" s="89" t="s">
        <v>1009</v>
      </c>
    </row>
    <row r="357" spans="1:6" s="1" customFormat="1" ht="12.75" x14ac:dyDescent="0.2">
      <c r="A357" s="91"/>
      <c r="B357" s="85"/>
      <c r="C357" s="93"/>
      <c r="D357" s="95">
        <f t="shared" si="10"/>
        <v>92</v>
      </c>
      <c r="E357" s="97" t="s">
        <v>668</v>
      </c>
      <c r="F357" s="89" t="s">
        <v>1010</v>
      </c>
    </row>
    <row r="358" spans="1:6" s="1" customFormat="1" ht="12.75" x14ac:dyDescent="0.2">
      <c r="A358" s="91"/>
      <c r="B358" s="85"/>
      <c r="C358" s="93"/>
      <c r="D358" s="95">
        <f t="shared" si="10"/>
        <v>93</v>
      </c>
      <c r="E358" s="97" t="s">
        <v>668</v>
      </c>
      <c r="F358" s="89" t="s">
        <v>1011</v>
      </c>
    </row>
    <row r="359" spans="1:6" s="1" customFormat="1" ht="12.75" x14ac:dyDescent="0.2">
      <c r="A359" s="91"/>
      <c r="B359" s="85"/>
      <c r="C359" s="93"/>
      <c r="D359" s="95">
        <f t="shared" si="10"/>
        <v>94</v>
      </c>
      <c r="E359" s="97" t="s">
        <v>668</v>
      </c>
      <c r="F359" s="89" t="s">
        <v>1012</v>
      </c>
    </row>
    <row r="360" spans="1:6" s="1" customFormat="1" ht="12.75" x14ac:dyDescent="0.2">
      <c r="A360" s="91"/>
      <c r="B360" s="85"/>
      <c r="C360" s="93"/>
      <c r="D360" s="95">
        <f t="shared" si="10"/>
        <v>95</v>
      </c>
      <c r="E360" s="97" t="s">
        <v>668</v>
      </c>
      <c r="F360" s="89" t="s">
        <v>1013</v>
      </c>
    </row>
    <row r="361" spans="1:6" s="1" customFormat="1" ht="12.75" x14ac:dyDescent="0.2">
      <c r="A361" s="91"/>
      <c r="B361" s="85"/>
      <c r="C361" s="93"/>
      <c r="D361" s="95">
        <f t="shared" si="10"/>
        <v>96</v>
      </c>
      <c r="E361" s="97" t="s">
        <v>668</v>
      </c>
      <c r="F361" s="89" t="s">
        <v>1014</v>
      </c>
    </row>
    <row r="362" spans="1:6" s="1" customFormat="1" ht="12.75" x14ac:dyDescent="0.2">
      <c r="A362" s="91"/>
      <c r="B362" s="85"/>
      <c r="C362" s="93"/>
      <c r="D362" s="95">
        <f t="shared" si="10"/>
        <v>97</v>
      </c>
      <c r="E362" s="97" t="s">
        <v>668</v>
      </c>
      <c r="F362" s="89" t="s">
        <v>1015</v>
      </c>
    </row>
    <row r="363" spans="1:6" s="1" customFormat="1" ht="12.75" x14ac:dyDescent="0.2">
      <c r="A363" s="91"/>
      <c r="B363" s="85"/>
      <c r="C363" s="93"/>
      <c r="D363" s="95">
        <f t="shared" si="10"/>
        <v>98</v>
      </c>
      <c r="E363" s="97" t="s">
        <v>668</v>
      </c>
      <c r="F363" s="89" t="s">
        <v>1016</v>
      </c>
    </row>
    <row r="364" spans="1:6" s="1" customFormat="1" ht="12.75" x14ac:dyDescent="0.2">
      <c r="A364" s="91"/>
      <c r="B364" s="85"/>
      <c r="C364" s="93"/>
      <c r="D364" s="95">
        <f t="shared" si="10"/>
        <v>99</v>
      </c>
      <c r="E364" s="97" t="s">
        <v>668</v>
      </c>
      <c r="F364" s="89" t="s">
        <v>1017</v>
      </c>
    </row>
    <row r="365" spans="1:6" s="1" customFormat="1" ht="12.75" x14ac:dyDescent="0.2">
      <c r="A365" s="91"/>
      <c r="B365" s="85"/>
      <c r="C365" s="93"/>
      <c r="D365" s="95">
        <f t="shared" si="10"/>
        <v>100</v>
      </c>
      <c r="E365" s="97" t="s">
        <v>668</v>
      </c>
      <c r="F365" s="89" t="s">
        <v>1018</v>
      </c>
    </row>
    <row r="366" spans="1:6" s="1" customFormat="1" ht="12.75" x14ac:dyDescent="0.2">
      <c r="A366" s="91"/>
      <c r="B366" s="85"/>
      <c r="C366" s="93"/>
      <c r="D366" s="95">
        <f t="shared" si="10"/>
        <v>101</v>
      </c>
      <c r="E366" s="97" t="s">
        <v>668</v>
      </c>
      <c r="F366" s="89" t="s">
        <v>1019</v>
      </c>
    </row>
    <row r="367" spans="1:6" s="1" customFormat="1" ht="12.75" x14ac:dyDescent="0.2">
      <c r="A367" s="91"/>
      <c r="B367" s="85"/>
      <c r="C367" s="93"/>
      <c r="D367" s="95">
        <f t="shared" si="10"/>
        <v>102</v>
      </c>
      <c r="E367" s="97" t="s">
        <v>668</v>
      </c>
      <c r="F367" s="89" t="s">
        <v>1020</v>
      </c>
    </row>
    <row r="368" spans="1:6" s="1" customFormat="1" ht="12.75" x14ac:dyDescent="0.2">
      <c r="A368" s="91"/>
      <c r="B368" s="85"/>
      <c r="C368" s="93"/>
      <c r="D368" s="95">
        <f t="shared" si="10"/>
        <v>103</v>
      </c>
      <c r="E368" s="97" t="s">
        <v>668</v>
      </c>
      <c r="F368" s="89" t="s">
        <v>1021</v>
      </c>
    </row>
    <row r="369" spans="1:6" s="1" customFormat="1" ht="12.75" x14ac:dyDescent="0.2">
      <c r="A369" s="91"/>
      <c r="B369" s="85"/>
      <c r="C369" s="93"/>
      <c r="D369" s="95">
        <f t="shared" si="10"/>
        <v>104</v>
      </c>
      <c r="E369" s="97" t="s">
        <v>668</v>
      </c>
      <c r="F369" s="89" t="s">
        <v>1022</v>
      </c>
    </row>
    <row r="370" spans="1:6" s="1" customFormat="1" ht="12.75" x14ac:dyDescent="0.2">
      <c r="A370" s="91"/>
      <c r="B370" s="85"/>
      <c r="C370" s="93"/>
      <c r="D370" s="95">
        <f t="shared" si="10"/>
        <v>105</v>
      </c>
      <c r="E370" s="97" t="s">
        <v>668</v>
      </c>
      <c r="F370" s="89" t="s">
        <v>1023</v>
      </c>
    </row>
    <row r="371" spans="1:6" s="1" customFormat="1" ht="12.75" x14ac:dyDescent="0.2">
      <c r="A371" s="91"/>
      <c r="B371" s="85"/>
      <c r="C371" s="93"/>
      <c r="D371" s="95">
        <f t="shared" si="10"/>
        <v>106</v>
      </c>
      <c r="E371" s="97" t="s">
        <v>668</v>
      </c>
      <c r="F371" s="89" t="s">
        <v>1024</v>
      </c>
    </row>
    <row r="372" spans="1:6" s="1" customFormat="1" ht="12.75" x14ac:dyDescent="0.2">
      <c r="A372" s="91"/>
      <c r="B372" s="85"/>
      <c r="C372" s="93"/>
      <c r="D372" s="95">
        <f t="shared" si="10"/>
        <v>107</v>
      </c>
      <c r="E372" s="97" t="s">
        <v>668</v>
      </c>
      <c r="F372" s="89" t="s">
        <v>1025</v>
      </c>
    </row>
    <row r="373" spans="1:6" s="1" customFormat="1" ht="12.75" x14ac:dyDescent="0.2">
      <c r="A373" s="91"/>
      <c r="B373" s="85"/>
      <c r="C373" s="93"/>
      <c r="D373" s="95">
        <f t="shared" si="10"/>
        <v>108</v>
      </c>
      <c r="E373" s="97" t="s">
        <v>668</v>
      </c>
      <c r="F373" s="89" t="s">
        <v>1026</v>
      </c>
    </row>
    <row r="374" spans="1:6" s="1" customFormat="1" ht="12.75" x14ac:dyDescent="0.2">
      <c r="A374" s="91"/>
      <c r="B374" s="85"/>
      <c r="C374" s="93"/>
      <c r="D374" s="95">
        <f t="shared" si="10"/>
        <v>109</v>
      </c>
      <c r="E374" s="97" t="s">
        <v>668</v>
      </c>
      <c r="F374" s="89" t="s">
        <v>1027</v>
      </c>
    </row>
    <row r="375" spans="1:6" s="1" customFormat="1" ht="12.75" x14ac:dyDescent="0.2">
      <c r="A375" s="91"/>
      <c r="B375" s="85"/>
      <c r="C375" s="93"/>
      <c r="D375" s="95">
        <f t="shared" si="10"/>
        <v>110</v>
      </c>
      <c r="E375" s="97" t="s">
        <v>668</v>
      </c>
      <c r="F375" s="89" t="s">
        <v>1028</v>
      </c>
    </row>
    <row r="376" spans="1:6" s="1" customFormat="1" ht="12.75" x14ac:dyDescent="0.2">
      <c r="A376" s="91"/>
      <c r="B376" s="85"/>
      <c r="C376" s="93"/>
      <c r="D376" s="95">
        <f t="shared" si="10"/>
        <v>111</v>
      </c>
      <c r="E376" s="97" t="s">
        <v>668</v>
      </c>
      <c r="F376" s="89" t="s">
        <v>1029</v>
      </c>
    </row>
    <row r="377" spans="1:6" s="1" customFormat="1" ht="12.75" x14ac:dyDescent="0.2">
      <c r="A377" s="91"/>
      <c r="B377" s="85"/>
      <c r="C377" s="93"/>
      <c r="D377" s="95">
        <f t="shared" si="10"/>
        <v>112</v>
      </c>
      <c r="E377" s="97" t="s">
        <v>668</v>
      </c>
      <c r="F377" s="89" t="s">
        <v>1030</v>
      </c>
    </row>
    <row r="378" spans="1:6" s="1" customFormat="1" ht="12.75" x14ac:dyDescent="0.2">
      <c r="A378" s="91"/>
      <c r="B378" s="85"/>
      <c r="C378" s="93"/>
      <c r="D378" s="95">
        <f t="shared" ref="D378:D379" si="11">D377+1</f>
        <v>113</v>
      </c>
      <c r="E378" s="97" t="s">
        <v>668</v>
      </c>
      <c r="F378" s="89" t="s">
        <v>1031</v>
      </c>
    </row>
    <row r="379" spans="1:6" s="1" customFormat="1" ht="12.75" x14ac:dyDescent="0.2">
      <c r="A379" s="91"/>
      <c r="B379" s="85"/>
      <c r="C379" s="93"/>
      <c r="D379" s="95">
        <f t="shared" si="11"/>
        <v>114</v>
      </c>
      <c r="E379" s="97" t="s">
        <v>668</v>
      </c>
      <c r="F379" s="89" t="s">
        <v>1032</v>
      </c>
    </row>
    <row r="380" spans="1:6" s="1" customFormat="1" ht="12.75" x14ac:dyDescent="0.2">
      <c r="A380" s="92"/>
      <c r="B380" s="86"/>
      <c r="C380" s="94"/>
      <c r="D380" s="98"/>
      <c r="E380" s="99"/>
      <c r="F380" s="90"/>
    </row>
    <row r="381" spans="1:6" s="1" customFormat="1" ht="12.75" x14ac:dyDescent="0.2">
      <c r="A381" s="91"/>
      <c r="B381" s="85"/>
      <c r="C381" s="93"/>
      <c r="D381" s="95"/>
      <c r="E381" s="96"/>
      <c r="F381" s="89"/>
    </row>
    <row r="382" spans="1:6" s="1" customFormat="1" ht="12.75" x14ac:dyDescent="0.2">
      <c r="A382" s="91" t="s">
        <v>1033</v>
      </c>
      <c r="B382" s="85" t="s">
        <v>1034</v>
      </c>
      <c r="C382" s="93">
        <v>2255</v>
      </c>
      <c r="D382" s="95">
        <v>1</v>
      </c>
      <c r="E382" s="97" t="s">
        <v>668</v>
      </c>
      <c r="F382" s="89" t="s">
        <v>1035</v>
      </c>
    </row>
    <row r="383" spans="1:6" s="1" customFormat="1" ht="12.75" x14ac:dyDescent="0.2">
      <c r="A383" s="91"/>
      <c r="B383" s="85"/>
      <c r="C383" s="93"/>
      <c r="D383" s="95">
        <f>D382+1</f>
        <v>2</v>
      </c>
      <c r="E383" s="97" t="s">
        <v>668</v>
      </c>
      <c r="F383" s="89" t="s">
        <v>1036</v>
      </c>
    </row>
    <row r="384" spans="1:6" s="1" customFormat="1" ht="12.75" x14ac:dyDescent="0.2">
      <c r="A384" s="91"/>
      <c r="B384" s="85"/>
      <c r="C384" s="93"/>
      <c r="D384" s="95">
        <f t="shared" ref="D384:D447" si="12">D383+1</f>
        <v>3</v>
      </c>
      <c r="E384" s="97" t="s">
        <v>668</v>
      </c>
      <c r="F384" s="89" t="s">
        <v>1037</v>
      </c>
    </row>
    <row r="385" spans="1:6" s="1" customFormat="1" ht="12.75" x14ac:dyDescent="0.2">
      <c r="A385" s="91"/>
      <c r="B385" s="85"/>
      <c r="C385" s="93"/>
      <c r="D385" s="95">
        <f t="shared" si="12"/>
        <v>4</v>
      </c>
      <c r="E385" s="97" t="s">
        <v>668</v>
      </c>
      <c r="F385" s="89" t="s">
        <v>1038</v>
      </c>
    </row>
    <row r="386" spans="1:6" s="1" customFormat="1" ht="12.75" x14ac:dyDescent="0.2">
      <c r="A386" s="91"/>
      <c r="B386" s="85"/>
      <c r="C386" s="93"/>
      <c r="D386" s="95">
        <f t="shared" si="12"/>
        <v>5</v>
      </c>
      <c r="E386" s="97" t="s">
        <v>668</v>
      </c>
      <c r="F386" s="89" t="s">
        <v>1039</v>
      </c>
    </row>
    <row r="387" spans="1:6" s="1" customFormat="1" ht="12.75" x14ac:dyDescent="0.2">
      <c r="A387" s="91"/>
      <c r="B387" s="85"/>
      <c r="C387" s="93"/>
      <c r="D387" s="95">
        <f t="shared" si="12"/>
        <v>6</v>
      </c>
      <c r="E387" s="97" t="s">
        <v>668</v>
      </c>
      <c r="F387" s="89" t="s">
        <v>1040</v>
      </c>
    </row>
    <row r="388" spans="1:6" s="1" customFormat="1" ht="12.75" x14ac:dyDescent="0.2">
      <c r="A388" s="91"/>
      <c r="B388" s="85"/>
      <c r="C388" s="93"/>
      <c r="D388" s="95">
        <f t="shared" si="12"/>
        <v>7</v>
      </c>
      <c r="E388" s="97" t="s">
        <v>668</v>
      </c>
      <c r="F388" s="89" t="s">
        <v>1041</v>
      </c>
    </row>
    <row r="389" spans="1:6" s="1" customFormat="1" ht="12.75" x14ac:dyDescent="0.2">
      <c r="A389" s="91"/>
      <c r="B389" s="85"/>
      <c r="C389" s="93"/>
      <c r="D389" s="95">
        <f t="shared" si="12"/>
        <v>8</v>
      </c>
      <c r="E389" s="97" t="s">
        <v>668</v>
      </c>
      <c r="F389" s="89" t="s">
        <v>1042</v>
      </c>
    </row>
    <row r="390" spans="1:6" s="1" customFormat="1" ht="12.75" x14ac:dyDescent="0.2">
      <c r="A390" s="91"/>
      <c r="B390" s="85"/>
      <c r="C390" s="93"/>
      <c r="D390" s="95">
        <f t="shared" si="12"/>
        <v>9</v>
      </c>
      <c r="E390" s="97" t="s">
        <v>668</v>
      </c>
      <c r="F390" s="89" t="s">
        <v>1043</v>
      </c>
    </row>
    <row r="391" spans="1:6" s="1" customFormat="1" ht="12.75" x14ac:dyDescent="0.2">
      <c r="A391" s="91"/>
      <c r="B391" s="85"/>
      <c r="C391" s="93"/>
      <c r="D391" s="95">
        <f t="shared" si="12"/>
        <v>10</v>
      </c>
      <c r="E391" s="97" t="s">
        <v>668</v>
      </c>
      <c r="F391" s="89" t="s">
        <v>1044</v>
      </c>
    </row>
    <row r="392" spans="1:6" s="1" customFormat="1" ht="12.75" x14ac:dyDescent="0.2">
      <c r="A392" s="91"/>
      <c r="B392" s="85"/>
      <c r="C392" s="93"/>
      <c r="D392" s="95">
        <f t="shared" si="12"/>
        <v>11</v>
      </c>
      <c r="E392" s="97" t="s">
        <v>668</v>
      </c>
      <c r="F392" s="89" t="s">
        <v>1045</v>
      </c>
    </row>
    <row r="393" spans="1:6" s="1" customFormat="1" ht="12.75" x14ac:dyDescent="0.2">
      <c r="A393" s="91"/>
      <c r="B393" s="85"/>
      <c r="C393" s="93"/>
      <c r="D393" s="95">
        <f t="shared" si="12"/>
        <v>12</v>
      </c>
      <c r="E393" s="97" t="s">
        <v>668</v>
      </c>
      <c r="F393" s="89" t="s">
        <v>1046</v>
      </c>
    </row>
    <row r="394" spans="1:6" s="1" customFormat="1" ht="12.75" x14ac:dyDescent="0.2">
      <c r="A394" s="91"/>
      <c r="B394" s="85"/>
      <c r="C394" s="93"/>
      <c r="D394" s="95">
        <f t="shared" si="12"/>
        <v>13</v>
      </c>
      <c r="E394" s="97" t="s">
        <v>668</v>
      </c>
      <c r="F394" s="89" t="s">
        <v>1047</v>
      </c>
    </row>
    <row r="395" spans="1:6" s="1" customFormat="1" ht="12.75" x14ac:dyDescent="0.2">
      <c r="A395" s="91"/>
      <c r="B395" s="85"/>
      <c r="C395" s="93"/>
      <c r="D395" s="95">
        <f t="shared" si="12"/>
        <v>14</v>
      </c>
      <c r="E395" s="97" t="s">
        <v>668</v>
      </c>
      <c r="F395" s="89" t="s">
        <v>1048</v>
      </c>
    </row>
    <row r="396" spans="1:6" s="1" customFormat="1" ht="12.75" x14ac:dyDescent="0.2">
      <c r="A396" s="91"/>
      <c r="B396" s="85"/>
      <c r="C396" s="93"/>
      <c r="D396" s="95">
        <f t="shared" si="12"/>
        <v>15</v>
      </c>
      <c r="E396" s="97" t="s">
        <v>668</v>
      </c>
      <c r="F396" s="89" t="s">
        <v>1049</v>
      </c>
    </row>
    <row r="397" spans="1:6" s="1" customFormat="1" ht="12.75" x14ac:dyDescent="0.2">
      <c r="A397" s="91"/>
      <c r="B397" s="85"/>
      <c r="C397" s="93"/>
      <c r="D397" s="95">
        <f t="shared" si="12"/>
        <v>16</v>
      </c>
      <c r="E397" s="97" t="s">
        <v>668</v>
      </c>
      <c r="F397" s="89" t="s">
        <v>1050</v>
      </c>
    </row>
    <row r="398" spans="1:6" s="1" customFormat="1" ht="12.75" x14ac:dyDescent="0.2">
      <c r="A398" s="91"/>
      <c r="B398" s="85"/>
      <c r="C398" s="93"/>
      <c r="D398" s="95">
        <f t="shared" si="12"/>
        <v>17</v>
      </c>
      <c r="E398" s="97" t="s">
        <v>668</v>
      </c>
      <c r="F398" s="89" t="s">
        <v>1051</v>
      </c>
    </row>
    <row r="399" spans="1:6" s="1" customFormat="1" ht="12.75" x14ac:dyDescent="0.2">
      <c r="A399" s="91"/>
      <c r="B399" s="85"/>
      <c r="C399" s="93"/>
      <c r="D399" s="95">
        <f t="shared" si="12"/>
        <v>18</v>
      </c>
      <c r="E399" s="97" t="s">
        <v>668</v>
      </c>
      <c r="F399" s="89" t="s">
        <v>1052</v>
      </c>
    </row>
    <row r="400" spans="1:6" s="1" customFormat="1" ht="12.75" x14ac:dyDescent="0.2">
      <c r="A400" s="91"/>
      <c r="B400" s="85"/>
      <c r="C400" s="93"/>
      <c r="D400" s="95">
        <f t="shared" si="12"/>
        <v>19</v>
      </c>
      <c r="E400" s="97" t="s">
        <v>668</v>
      </c>
      <c r="F400" s="89" t="s">
        <v>1053</v>
      </c>
    </row>
    <row r="401" spans="1:6" s="1" customFormat="1" ht="12.75" x14ac:dyDescent="0.2">
      <c r="A401" s="91"/>
      <c r="B401" s="85"/>
      <c r="C401" s="93"/>
      <c r="D401" s="95">
        <f t="shared" si="12"/>
        <v>20</v>
      </c>
      <c r="E401" s="97" t="s">
        <v>668</v>
      </c>
      <c r="F401" s="89" t="s">
        <v>1054</v>
      </c>
    </row>
    <row r="402" spans="1:6" s="1" customFormat="1" ht="12.75" x14ac:dyDescent="0.2">
      <c r="A402" s="91"/>
      <c r="B402" s="85"/>
      <c r="C402" s="93"/>
      <c r="D402" s="95">
        <f t="shared" si="12"/>
        <v>21</v>
      </c>
      <c r="E402" s="97" t="s">
        <v>668</v>
      </c>
      <c r="F402" s="89" t="s">
        <v>1055</v>
      </c>
    </row>
    <row r="403" spans="1:6" s="1" customFormat="1" ht="12.75" x14ac:dyDescent="0.2">
      <c r="A403" s="91"/>
      <c r="B403" s="85"/>
      <c r="C403" s="93"/>
      <c r="D403" s="95">
        <f t="shared" si="12"/>
        <v>22</v>
      </c>
      <c r="E403" s="97" t="s">
        <v>668</v>
      </c>
      <c r="F403" s="89" t="s">
        <v>1062</v>
      </c>
    </row>
    <row r="404" spans="1:6" s="1" customFormat="1" ht="12.75" x14ac:dyDescent="0.2">
      <c r="A404" s="91"/>
      <c r="B404" s="85"/>
      <c r="C404" s="93"/>
      <c r="D404" s="95">
        <f t="shared" si="12"/>
        <v>23</v>
      </c>
      <c r="E404" s="97" t="s">
        <v>668</v>
      </c>
      <c r="F404" s="89" t="s">
        <v>1056</v>
      </c>
    </row>
    <row r="405" spans="1:6" s="1" customFormat="1" ht="12.75" x14ac:dyDescent="0.2">
      <c r="A405" s="91"/>
      <c r="B405" s="85"/>
      <c r="C405" s="93"/>
      <c r="D405" s="95">
        <f t="shared" si="12"/>
        <v>24</v>
      </c>
      <c r="E405" s="97" t="s">
        <v>668</v>
      </c>
      <c r="F405" s="89" t="s">
        <v>1057</v>
      </c>
    </row>
    <row r="406" spans="1:6" s="1" customFormat="1" ht="12.75" x14ac:dyDescent="0.2">
      <c r="A406" s="91"/>
      <c r="B406" s="85"/>
      <c r="C406" s="93"/>
      <c r="D406" s="95">
        <f t="shared" si="12"/>
        <v>25</v>
      </c>
      <c r="E406" s="97" t="s">
        <v>668</v>
      </c>
      <c r="F406" s="89" t="s">
        <v>1058</v>
      </c>
    </row>
    <row r="407" spans="1:6" s="1" customFormat="1" ht="12.75" x14ac:dyDescent="0.2">
      <c r="A407" s="91"/>
      <c r="B407" s="85"/>
      <c r="C407" s="93"/>
      <c r="D407" s="95">
        <f t="shared" si="12"/>
        <v>26</v>
      </c>
      <c r="E407" s="97" t="s">
        <v>668</v>
      </c>
      <c r="F407" s="89" t="s">
        <v>1059</v>
      </c>
    </row>
    <row r="408" spans="1:6" s="1" customFormat="1" ht="12.75" x14ac:dyDescent="0.2">
      <c r="A408" s="91"/>
      <c r="B408" s="85"/>
      <c r="C408" s="93"/>
      <c r="D408" s="95">
        <f t="shared" si="12"/>
        <v>27</v>
      </c>
      <c r="E408" s="97" t="s">
        <v>668</v>
      </c>
      <c r="F408" s="89" t="s">
        <v>1060</v>
      </c>
    </row>
    <row r="409" spans="1:6" s="1" customFormat="1" ht="12.75" x14ac:dyDescent="0.2">
      <c r="A409" s="91"/>
      <c r="B409" s="85"/>
      <c r="C409" s="93"/>
      <c r="D409" s="95">
        <f t="shared" si="12"/>
        <v>28</v>
      </c>
      <c r="E409" s="97" t="s">
        <v>668</v>
      </c>
      <c r="F409" s="89" t="s">
        <v>1061</v>
      </c>
    </row>
    <row r="410" spans="1:6" s="1" customFormat="1" ht="12.75" x14ac:dyDescent="0.2">
      <c r="A410" s="92"/>
      <c r="B410" s="86"/>
      <c r="C410" s="94"/>
      <c r="D410" s="98">
        <f t="shared" si="12"/>
        <v>29</v>
      </c>
      <c r="E410" s="99" t="s">
        <v>668</v>
      </c>
      <c r="F410" s="90" t="s">
        <v>1063</v>
      </c>
    </row>
    <row r="411" spans="1:6" s="1" customFormat="1" ht="12.75" x14ac:dyDescent="0.2">
      <c r="A411" s="91"/>
      <c r="B411" s="85"/>
      <c r="C411" s="93"/>
      <c r="D411" s="95">
        <f t="shared" si="12"/>
        <v>30</v>
      </c>
      <c r="E411" s="97" t="s">
        <v>668</v>
      </c>
      <c r="F411" s="89" t="s">
        <v>1064</v>
      </c>
    </row>
    <row r="412" spans="1:6" s="1" customFormat="1" ht="12.75" x14ac:dyDescent="0.2">
      <c r="A412" s="91"/>
      <c r="B412" s="85"/>
      <c r="C412" s="93"/>
      <c r="D412" s="95">
        <f t="shared" si="12"/>
        <v>31</v>
      </c>
      <c r="E412" s="97" t="s">
        <v>668</v>
      </c>
      <c r="F412" s="89" t="s">
        <v>1065</v>
      </c>
    </row>
    <row r="413" spans="1:6" s="1" customFormat="1" ht="12.75" x14ac:dyDescent="0.2">
      <c r="A413" s="91"/>
      <c r="B413" s="85"/>
      <c r="C413" s="93"/>
      <c r="D413" s="95">
        <f t="shared" si="12"/>
        <v>32</v>
      </c>
      <c r="E413" s="97" t="s">
        <v>668</v>
      </c>
      <c r="F413" s="89" t="s">
        <v>1066</v>
      </c>
    </row>
    <row r="414" spans="1:6" s="1" customFormat="1" ht="12.75" x14ac:dyDescent="0.2">
      <c r="A414" s="91"/>
      <c r="B414" s="85"/>
      <c r="C414" s="93"/>
      <c r="D414" s="95">
        <f t="shared" si="12"/>
        <v>33</v>
      </c>
      <c r="E414" s="97" t="s">
        <v>668</v>
      </c>
      <c r="F414" s="89" t="s">
        <v>1067</v>
      </c>
    </row>
    <row r="415" spans="1:6" s="1" customFormat="1" ht="12.75" x14ac:dyDescent="0.2">
      <c r="A415" s="91"/>
      <c r="B415" s="85"/>
      <c r="C415" s="93"/>
      <c r="D415" s="95">
        <f t="shared" si="12"/>
        <v>34</v>
      </c>
      <c r="E415" s="97" t="s">
        <v>668</v>
      </c>
      <c r="F415" s="89" t="s">
        <v>1068</v>
      </c>
    </row>
    <row r="416" spans="1:6" s="1" customFormat="1" ht="12.75" x14ac:dyDescent="0.2">
      <c r="A416" s="91"/>
      <c r="B416" s="85"/>
      <c r="C416" s="93"/>
      <c r="D416" s="95">
        <f t="shared" si="12"/>
        <v>35</v>
      </c>
      <c r="E416" s="97" t="s">
        <v>668</v>
      </c>
      <c r="F416" s="89" t="s">
        <v>1069</v>
      </c>
    </row>
    <row r="417" spans="1:6" s="1" customFormat="1" ht="12.75" x14ac:dyDescent="0.2">
      <c r="A417" s="91"/>
      <c r="B417" s="85"/>
      <c r="C417" s="93"/>
      <c r="D417" s="95">
        <f t="shared" si="12"/>
        <v>36</v>
      </c>
      <c r="E417" s="97" t="s">
        <v>668</v>
      </c>
      <c r="F417" s="89" t="s">
        <v>1070</v>
      </c>
    </row>
    <row r="418" spans="1:6" s="1" customFormat="1" ht="12.75" x14ac:dyDescent="0.2">
      <c r="A418" s="91"/>
      <c r="B418" s="85"/>
      <c r="C418" s="93"/>
      <c r="D418" s="95">
        <f t="shared" si="12"/>
        <v>37</v>
      </c>
      <c r="E418" s="97" t="s">
        <v>668</v>
      </c>
      <c r="F418" s="89" t="s">
        <v>1071</v>
      </c>
    </row>
    <row r="419" spans="1:6" s="1" customFormat="1" ht="12.75" x14ac:dyDescent="0.2">
      <c r="A419" s="91"/>
      <c r="B419" s="85"/>
      <c r="C419" s="93"/>
      <c r="D419" s="95">
        <f t="shared" si="12"/>
        <v>38</v>
      </c>
      <c r="E419" s="97" t="s">
        <v>668</v>
      </c>
      <c r="F419" s="89" t="s">
        <v>1072</v>
      </c>
    </row>
    <row r="420" spans="1:6" s="1" customFormat="1" ht="12.75" x14ac:dyDescent="0.2">
      <c r="A420" s="91"/>
      <c r="B420" s="85"/>
      <c r="C420" s="93"/>
      <c r="D420" s="95">
        <f t="shared" si="12"/>
        <v>39</v>
      </c>
      <c r="E420" s="97" t="s">
        <v>668</v>
      </c>
      <c r="F420" s="89" t="s">
        <v>1073</v>
      </c>
    </row>
    <row r="421" spans="1:6" s="1" customFormat="1" ht="12.75" x14ac:dyDescent="0.2">
      <c r="A421" s="91"/>
      <c r="B421" s="85"/>
      <c r="C421" s="93"/>
      <c r="D421" s="95">
        <f t="shared" si="12"/>
        <v>40</v>
      </c>
      <c r="E421" s="97" t="s">
        <v>668</v>
      </c>
      <c r="F421" s="89" t="s">
        <v>1074</v>
      </c>
    </row>
    <row r="422" spans="1:6" s="1" customFormat="1" ht="12.75" x14ac:dyDescent="0.2">
      <c r="A422" s="91"/>
      <c r="B422" s="85"/>
      <c r="C422" s="93"/>
      <c r="D422" s="95">
        <f t="shared" si="12"/>
        <v>41</v>
      </c>
      <c r="E422" s="97" t="s">
        <v>668</v>
      </c>
      <c r="F422" s="89" t="s">
        <v>1075</v>
      </c>
    </row>
    <row r="423" spans="1:6" s="1" customFormat="1" ht="12.75" x14ac:dyDescent="0.2">
      <c r="A423" s="91"/>
      <c r="B423" s="85"/>
      <c r="C423" s="93"/>
      <c r="D423" s="95">
        <f t="shared" si="12"/>
        <v>42</v>
      </c>
      <c r="E423" s="97" t="s">
        <v>668</v>
      </c>
      <c r="F423" s="89" t="s">
        <v>1076</v>
      </c>
    </row>
    <row r="424" spans="1:6" s="1" customFormat="1" ht="12.75" x14ac:dyDescent="0.2">
      <c r="A424" s="91"/>
      <c r="B424" s="85"/>
      <c r="C424" s="93"/>
      <c r="D424" s="95">
        <f t="shared" si="12"/>
        <v>43</v>
      </c>
      <c r="E424" s="97" t="s">
        <v>668</v>
      </c>
      <c r="F424" s="89" t="s">
        <v>1077</v>
      </c>
    </row>
    <row r="425" spans="1:6" s="1" customFormat="1" ht="12.75" x14ac:dyDescent="0.2">
      <c r="A425" s="91"/>
      <c r="B425" s="85"/>
      <c r="C425" s="93"/>
      <c r="D425" s="95">
        <f t="shared" si="12"/>
        <v>44</v>
      </c>
      <c r="E425" s="97" t="s">
        <v>668</v>
      </c>
      <c r="F425" s="89" t="s">
        <v>1078</v>
      </c>
    </row>
    <row r="426" spans="1:6" s="1" customFormat="1" ht="12.75" x14ac:dyDescent="0.2">
      <c r="A426" s="91"/>
      <c r="B426" s="85"/>
      <c r="C426" s="93"/>
      <c r="D426" s="95">
        <f t="shared" si="12"/>
        <v>45</v>
      </c>
      <c r="E426" s="97" t="s">
        <v>668</v>
      </c>
      <c r="F426" s="89" t="s">
        <v>1079</v>
      </c>
    </row>
    <row r="427" spans="1:6" s="1" customFormat="1" ht="12.75" x14ac:dyDescent="0.2">
      <c r="A427" s="91"/>
      <c r="B427" s="85"/>
      <c r="C427" s="93"/>
      <c r="D427" s="95">
        <f t="shared" si="12"/>
        <v>46</v>
      </c>
      <c r="E427" s="97" t="s">
        <v>668</v>
      </c>
      <c r="F427" s="89" t="s">
        <v>1080</v>
      </c>
    </row>
    <row r="428" spans="1:6" s="1" customFormat="1" ht="12.75" x14ac:dyDescent="0.2">
      <c r="A428" s="91"/>
      <c r="B428" s="85"/>
      <c r="C428" s="93"/>
      <c r="D428" s="95">
        <f t="shared" si="12"/>
        <v>47</v>
      </c>
      <c r="E428" s="97" t="s">
        <v>668</v>
      </c>
      <c r="F428" s="89" t="s">
        <v>1081</v>
      </c>
    </row>
    <row r="429" spans="1:6" s="1" customFormat="1" ht="12.75" x14ac:dyDescent="0.2">
      <c r="A429" s="91"/>
      <c r="B429" s="85"/>
      <c r="C429" s="93"/>
      <c r="D429" s="95">
        <f t="shared" si="12"/>
        <v>48</v>
      </c>
      <c r="E429" s="97" t="s">
        <v>668</v>
      </c>
      <c r="F429" s="89" t="s">
        <v>1082</v>
      </c>
    </row>
    <row r="430" spans="1:6" s="1" customFormat="1" ht="12.75" x14ac:dyDescent="0.2">
      <c r="A430" s="91"/>
      <c r="B430" s="85"/>
      <c r="C430" s="93"/>
      <c r="D430" s="95">
        <f t="shared" si="12"/>
        <v>49</v>
      </c>
      <c r="E430" s="97" t="s">
        <v>668</v>
      </c>
      <c r="F430" s="89" t="s">
        <v>1083</v>
      </c>
    </row>
    <row r="431" spans="1:6" s="1" customFormat="1" ht="12.75" x14ac:dyDescent="0.2">
      <c r="A431" s="91"/>
      <c r="B431" s="85"/>
      <c r="C431" s="93"/>
      <c r="D431" s="95">
        <f t="shared" si="12"/>
        <v>50</v>
      </c>
      <c r="E431" s="97" t="s">
        <v>668</v>
      </c>
      <c r="F431" s="89" t="s">
        <v>1084</v>
      </c>
    </row>
    <row r="432" spans="1:6" s="1" customFormat="1" ht="12.75" x14ac:dyDescent="0.2">
      <c r="A432" s="91"/>
      <c r="B432" s="85"/>
      <c r="C432" s="93"/>
      <c r="D432" s="95">
        <f t="shared" si="12"/>
        <v>51</v>
      </c>
      <c r="E432" s="97" t="s">
        <v>668</v>
      </c>
      <c r="F432" s="89" t="s">
        <v>1085</v>
      </c>
    </row>
    <row r="433" spans="1:6" s="1" customFormat="1" ht="12.75" x14ac:dyDescent="0.2">
      <c r="A433" s="91"/>
      <c r="B433" s="85"/>
      <c r="C433" s="93"/>
      <c r="D433" s="95">
        <f t="shared" si="12"/>
        <v>52</v>
      </c>
      <c r="E433" s="97" t="s">
        <v>668</v>
      </c>
      <c r="F433" s="89" t="s">
        <v>1086</v>
      </c>
    </row>
    <row r="434" spans="1:6" s="1" customFormat="1" ht="12.75" x14ac:dyDescent="0.2">
      <c r="A434" s="91"/>
      <c r="B434" s="85"/>
      <c r="C434" s="93"/>
      <c r="D434" s="95">
        <f t="shared" si="12"/>
        <v>53</v>
      </c>
      <c r="E434" s="97" t="s">
        <v>668</v>
      </c>
      <c r="F434" s="89" t="s">
        <v>1087</v>
      </c>
    </row>
    <row r="435" spans="1:6" s="1" customFormat="1" ht="12.75" x14ac:dyDescent="0.2">
      <c r="A435" s="91"/>
      <c r="B435" s="85"/>
      <c r="C435" s="93"/>
      <c r="D435" s="95">
        <f t="shared" si="12"/>
        <v>54</v>
      </c>
      <c r="E435" s="97" t="s">
        <v>668</v>
      </c>
      <c r="F435" s="89" t="s">
        <v>1088</v>
      </c>
    </row>
    <row r="436" spans="1:6" s="1" customFormat="1" ht="12.75" x14ac:dyDescent="0.2">
      <c r="A436" s="91"/>
      <c r="B436" s="85"/>
      <c r="C436" s="93"/>
      <c r="D436" s="95">
        <f t="shared" si="12"/>
        <v>55</v>
      </c>
      <c r="E436" s="97" t="s">
        <v>668</v>
      </c>
      <c r="F436" s="89" t="s">
        <v>1089</v>
      </c>
    </row>
    <row r="437" spans="1:6" s="1" customFormat="1" ht="12.75" x14ac:dyDescent="0.2">
      <c r="A437" s="91"/>
      <c r="B437" s="85"/>
      <c r="C437" s="93"/>
      <c r="D437" s="95">
        <f t="shared" si="12"/>
        <v>56</v>
      </c>
      <c r="E437" s="97" t="s">
        <v>668</v>
      </c>
      <c r="F437" s="89" t="s">
        <v>1090</v>
      </c>
    </row>
    <row r="438" spans="1:6" s="1" customFormat="1" ht="12.75" x14ac:dyDescent="0.2">
      <c r="A438" s="91"/>
      <c r="B438" s="85"/>
      <c r="C438" s="93"/>
      <c r="D438" s="95">
        <f t="shared" si="12"/>
        <v>57</v>
      </c>
      <c r="E438" s="97" t="s">
        <v>668</v>
      </c>
      <c r="F438" s="89" t="s">
        <v>1091</v>
      </c>
    </row>
    <row r="439" spans="1:6" s="1" customFormat="1" ht="12.75" x14ac:dyDescent="0.2">
      <c r="A439" s="91"/>
      <c r="B439" s="85"/>
      <c r="C439" s="93"/>
      <c r="D439" s="95">
        <f t="shared" si="12"/>
        <v>58</v>
      </c>
      <c r="E439" s="97" t="s">
        <v>668</v>
      </c>
      <c r="F439" s="89" t="s">
        <v>1092</v>
      </c>
    </row>
    <row r="440" spans="1:6" s="1" customFormat="1" ht="12.75" x14ac:dyDescent="0.2">
      <c r="A440" s="91"/>
      <c r="B440" s="85"/>
      <c r="C440" s="93"/>
      <c r="D440" s="95">
        <f t="shared" si="12"/>
        <v>59</v>
      </c>
      <c r="E440" s="97" t="s">
        <v>668</v>
      </c>
      <c r="F440" s="89" t="s">
        <v>1093</v>
      </c>
    </row>
    <row r="441" spans="1:6" s="1" customFormat="1" ht="12.75" x14ac:dyDescent="0.2">
      <c r="A441" s="91"/>
      <c r="B441" s="85"/>
      <c r="C441" s="93"/>
      <c r="D441" s="95">
        <f t="shared" si="12"/>
        <v>60</v>
      </c>
      <c r="E441" s="97" t="s">
        <v>668</v>
      </c>
      <c r="F441" s="89" t="s">
        <v>1094</v>
      </c>
    </row>
    <row r="442" spans="1:6" s="1" customFormat="1" ht="12.75" x14ac:dyDescent="0.2">
      <c r="A442" s="91"/>
      <c r="B442" s="85"/>
      <c r="C442" s="93"/>
      <c r="D442" s="95">
        <f t="shared" si="12"/>
        <v>61</v>
      </c>
      <c r="E442" s="97" t="s">
        <v>668</v>
      </c>
      <c r="F442" s="89" t="s">
        <v>1095</v>
      </c>
    </row>
    <row r="443" spans="1:6" s="1" customFormat="1" ht="12.75" x14ac:dyDescent="0.2">
      <c r="A443" s="91"/>
      <c r="B443" s="85"/>
      <c r="C443" s="93"/>
      <c r="D443" s="95">
        <f t="shared" si="12"/>
        <v>62</v>
      </c>
      <c r="E443" s="97" t="s">
        <v>668</v>
      </c>
      <c r="F443" s="89" t="s">
        <v>1096</v>
      </c>
    </row>
    <row r="444" spans="1:6" s="1" customFormat="1" ht="12.75" x14ac:dyDescent="0.2">
      <c r="A444" s="91"/>
      <c r="B444" s="85"/>
      <c r="C444" s="93"/>
      <c r="D444" s="95">
        <f t="shared" si="12"/>
        <v>63</v>
      </c>
      <c r="E444" s="97" t="s">
        <v>668</v>
      </c>
      <c r="F444" s="89" t="s">
        <v>1097</v>
      </c>
    </row>
    <row r="445" spans="1:6" s="1" customFormat="1" ht="12.75" x14ac:dyDescent="0.2">
      <c r="A445" s="91"/>
      <c r="B445" s="85"/>
      <c r="C445" s="93"/>
      <c r="D445" s="95">
        <f t="shared" si="12"/>
        <v>64</v>
      </c>
      <c r="E445" s="97" t="s">
        <v>668</v>
      </c>
      <c r="F445" s="89" t="s">
        <v>1098</v>
      </c>
    </row>
    <row r="446" spans="1:6" s="1" customFormat="1" ht="12.75" x14ac:dyDescent="0.2">
      <c r="A446" s="91"/>
      <c r="B446" s="85"/>
      <c r="C446" s="93"/>
      <c r="D446" s="95">
        <f t="shared" si="12"/>
        <v>65</v>
      </c>
      <c r="E446" s="97" t="s">
        <v>668</v>
      </c>
      <c r="F446" s="89" t="s">
        <v>1099</v>
      </c>
    </row>
    <row r="447" spans="1:6" s="1" customFormat="1" ht="12.75" x14ac:dyDescent="0.2">
      <c r="A447" s="91"/>
      <c r="B447" s="85"/>
      <c r="C447" s="93"/>
      <c r="D447" s="95">
        <f t="shared" si="12"/>
        <v>66</v>
      </c>
      <c r="E447" s="97" t="s">
        <v>668</v>
      </c>
      <c r="F447" s="89" t="s">
        <v>1100</v>
      </c>
    </row>
    <row r="448" spans="1:6" s="1" customFormat="1" ht="12.75" x14ac:dyDescent="0.2">
      <c r="A448" s="91"/>
      <c r="B448" s="85"/>
      <c r="C448" s="93"/>
      <c r="D448" s="95">
        <f t="shared" ref="D448:D495" si="13">D447+1</f>
        <v>67</v>
      </c>
      <c r="E448" s="97" t="s">
        <v>668</v>
      </c>
      <c r="F448" s="89" t="s">
        <v>1101</v>
      </c>
    </row>
    <row r="449" spans="1:6" s="1" customFormat="1" ht="12.75" x14ac:dyDescent="0.2">
      <c r="A449" s="91"/>
      <c r="B449" s="85"/>
      <c r="C449" s="93"/>
      <c r="D449" s="95">
        <f t="shared" si="13"/>
        <v>68</v>
      </c>
      <c r="E449" s="97" t="s">
        <v>668</v>
      </c>
      <c r="F449" s="89" t="s">
        <v>1102</v>
      </c>
    </row>
    <row r="450" spans="1:6" s="1" customFormat="1" ht="12.75" x14ac:dyDescent="0.2">
      <c r="A450" s="91"/>
      <c r="B450" s="85"/>
      <c r="C450" s="93"/>
      <c r="D450" s="95">
        <f t="shared" si="13"/>
        <v>69</v>
      </c>
      <c r="E450" s="97" t="s">
        <v>668</v>
      </c>
      <c r="F450" s="89" t="s">
        <v>1103</v>
      </c>
    </row>
    <row r="451" spans="1:6" s="1" customFormat="1" ht="12.75" x14ac:dyDescent="0.2">
      <c r="A451" s="91"/>
      <c r="B451" s="85"/>
      <c r="C451" s="93"/>
      <c r="D451" s="95">
        <f t="shared" si="13"/>
        <v>70</v>
      </c>
      <c r="E451" s="97" t="s">
        <v>668</v>
      </c>
      <c r="F451" s="89" t="s">
        <v>1104</v>
      </c>
    </row>
    <row r="452" spans="1:6" s="1" customFormat="1" ht="12.75" x14ac:dyDescent="0.2">
      <c r="A452" s="91"/>
      <c r="B452" s="85"/>
      <c r="C452" s="93"/>
      <c r="D452" s="95">
        <f t="shared" si="13"/>
        <v>71</v>
      </c>
      <c r="E452" s="97" t="s">
        <v>668</v>
      </c>
      <c r="F452" s="89" t="s">
        <v>1105</v>
      </c>
    </row>
    <row r="453" spans="1:6" s="1" customFormat="1" ht="12.75" x14ac:dyDescent="0.2">
      <c r="A453" s="91"/>
      <c r="B453" s="85"/>
      <c r="C453" s="93"/>
      <c r="D453" s="95">
        <f t="shared" si="13"/>
        <v>72</v>
      </c>
      <c r="E453" s="97" t="s">
        <v>668</v>
      </c>
      <c r="F453" s="89" t="s">
        <v>1100</v>
      </c>
    </row>
    <row r="454" spans="1:6" s="1" customFormat="1" ht="12.75" x14ac:dyDescent="0.2">
      <c r="A454" s="91"/>
      <c r="B454" s="85"/>
      <c r="C454" s="93"/>
      <c r="D454" s="95">
        <f t="shared" si="13"/>
        <v>73</v>
      </c>
      <c r="E454" s="97" t="s">
        <v>668</v>
      </c>
      <c r="F454" s="89" t="s">
        <v>1100</v>
      </c>
    </row>
    <row r="455" spans="1:6" s="1" customFormat="1" ht="12.75" x14ac:dyDescent="0.2">
      <c r="A455" s="91"/>
      <c r="B455" s="85"/>
      <c r="C455" s="93"/>
      <c r="D455" s="95">
        <f t="shared" si="13"/>
        <v>74</v>
      </c>
      <c r="E455" s="97" t="s">
        <v>668</v>
      </c>
      <c r="F455" s="89" t="s">
        <v>1100</v>
      </c>
    </row>
    <row r="456" spans="1:6" s="1" customFormat="1" ht="12.75" x14ac:dyDescent="0.2">
      <c r="A456" s="91"/>
      <c r="B456" s="85"/>
      <c r="C456" s="93"/>
      <c r="D456" s="95">
        <f t="shared" si="13"/>
        <v>75</v>
      </c>
      <c r="E456" s="97" t="s">
        <v>668</v>
      </c>
      <c r="F456" s="89" t="s">
        <v>1108</v>
      </c>
    </row>
    <row r="457" spans="1:6" s="1" customFormat="1" ht="12.75" x14ac:dyDescent="0.2">
      <c r="A457" s="91"/>
      <c r="B457" s="85"/>
      <c r="C457" s="93"/>
      <c r="D457" s="95">
        <f t="shared" si="13"/>
        <v>76</v>
      </c>
      <c r="E457" s="97" t="s">
        <v>668</v>
      </c>
      <c r="F457" s="89" t="s">
        <v>1109</v>
      </c>
    </row>
    <row r="458" spans="1:6" s="1" customFormat="1" ht="12.75" x14ac:dyDescent="0.2">
      <c r="A458" s="91"/>
      <c r="B458" s="85"/>
      <c r="C458" s="93"/>
      <c r="D458" s="95">
        <f t="shared" si="13"/>
        <v>77</v>
      </c>
      <c r="E458" s="97" t="s">
        <v>668</v>
      </c>
      <c r="F458" s="89" t="s">
        <v>1110</v>
      </c>
    </row>
    <row r="459" spans="1:6" s="1" customFormat="1" ht="12.75" x14ac:dyDescent="0.2">
      <c r="A459" s="91"/>
      <c r="B459" s="85"/>
      <c r="C459" s="93"/>
      <c r="D459" s="95">
        <f t="shared" si="13"/>
        <v>78</v>
      </c>
      <c r="E459" s="97" t="s">
        <v>668</v>
      </c>
      <c r="F459" s="89" t="s">
        <v>1111</v>
      </c>
    </row>
    <row r="460" spans="1:6" s="1" customFormat="1" ht="12.75" x14ac:dyDescent="0.2">
      <c r="A460" s="91"/>
      <c r="B460" s="85"/>
      <c r="C460" s="93"/>
      <c r="D460" s="95">
        <f t="shared" si="13"/>
        <v>79</v>
      </c>
      <c r="E460" s="97" t="s">
        <v>668</v>
      </c>
      <c r="F460" s="89" t="s">
        <v>1112</v>
      </c>
    </row>
    <row r="461" spans="1:6" s="1" customFormat="1" ht="12.75" x14ac:dyDescent="0.2">
      <c r="A461" s="91"/>
      <c r="B461" s="85"/>
      <c r="C461" s="93"/>
      <c r="D461" s="95">
        <f t="shared" si="13"/>
        <v>80</v>
      </c>
      <c r="E461" s="97" t="s">
        <v>668</v>
      </c>
      <c r="F461" s="89" t="s">
        <v>1113</v>
      </c>
    </row>
    <row r="462" spans="1:6" s="1" customFormat="1" ht="12.75" x14ac:dyDescent="0.2">
      <c r="A462" s="91"/>
      <c r="B462" s="85"/>
      <c r="C462" s="93"/>
      <c r="D462" s="95">
        <f t="shared" si="13"/>
        <v>81</v>
      </c>
      <c r="E462" s="97" t="s">
        <v>668</v>
      </c>
      <c r="F462" s="89" t="s">
        <v>1114</v>
      </c>
    </row>
    <row r="463" spans="1:6" s="1" customFormat="1" ht="12.75" x14ac:dyDescent="0.2">
      <c r="A463" s="91"/>
      <c r="B463" s="85"/>
      <c r="C463" s="93"/>
      <c r="D463" s="95">
        <f t="shared" si="13"/>
        <v>82</v>
      </c>
      <c r="E463" s="97" t="s">
        <v>668</v>
      </c>
      <c r="F463" s="89" t="s">
        <v>1115</v>
      </c>
    </row>
    <row r="464" spans="1:6" s="1" customFormat="1" ht="12.75" x14ac:dyDescent="0.2">
      <c r="A464" s="91"/>
      <c r="B464" s="85"/>
      <c r="C464" s="93"/>
      <c r="D464" s="95">
        <f t="shared" si="13"/>
        <v>83</v>
      </c>
      <c r="E464" s="97" t="s">
        <v>668</v>
      </c>
      <c r="F464" s="89" t="s">
        <v>1116</v>
      </c>
    </row>
    <row r="465" spans="1:6" s="1" customFormat="1" ht="12.75" x14ac:dyDescent="0.2">
      <c r="A465" s="91"/>
      <c r="B465" s="85"/>
      <c r="C465" s="93"/>
      <c r="D465" s="95">
        <f t="shared" si="13"/>
        <v>84</v>
      </c>
      <c r="E465" s="97" t="s">
        <v>668</v>
      </c>
      <c r="F465" s="89" t="s">
        <v>1117</v>
      </c>
    </row>
    <row r="466" spans="1:6" s="1" customFormat="1" ht="12.75" x14ac:dyDescent="0.2">
      <c r="A466" s="91"/>
      <c r="B466" s="85"/>
      <c r="C466" s="93"/>
      <c r="D466" s="95">
        <f t="shared" si="13"/>
        <v>85</v>
      </c>
      <c r="E466" s="97" t="s">
        <v>668</v>
      </c>
      <c r="F466" s="89" t="s">
        <v>1118</v>
      </c>
    </row>
    <row r="467" spans="1:6" s="1" customFormat="1" ht="12.75" x14ac:dyDescent="0.2">
      <c r="A467" s="91"/>
      <c r="B467" s="85"/>
      <c r="C467" s="93"/>
      <c r="D467" s="95">
        <f t="shared" si="13"/>
        <v>86</v>
      </c>
      <c r="E467" s="97" t="s">
        <v>668</v>
      </c>
      <c r="F467" s="89" t="s">
        <v>1106</v>
      </c>
    </row>
    <row r="468" spans="1:6" s="1" customFormat="1" ht="12.75" x14ac:dyDescent="0.2">
      <c r="A468" s="92"/>
      <c r="B468" s="86"/>
      <c r="C468" s="94"/>
      <c r="D468" s="98">
        <f t="shared" si="13"/>
        <v>87</v>
      </c>
      <c r="E468" s="99" t="s">
        <v>668</v>
      </c>
      <c r="F468" s="90" t="s">
        <v>1107</v>
      </c>
    </row>
    <row r="469" spans="1:6" s="1" customFormat="1" ht="12.75" x14ac:dyDescent="0.2">
      <c r="A469" s="91"/>
      <c r="B469" s="85"/>
      <c r="C469" s="93"/>
      <c r="D469" s="95">
        <f t="shared" si="13"/>
        <v>88</v>
      </c>
      <c r="E469" s="97" t="s">
        <v>668</v>
      </c>
      <c r="F469" s="89" t="s">
        <v>1119</v>
      </c>
    </row>
    <row r="470" spans="1:6" s="1" customFormat="1" ht="12.75" x14ac:dyDescent="0.2">
      <c r="A470" s="91"/>
      <c r="B470" s="85"/>
      <c r="C470" s="93"/>
      <c r="D470" s="95">
        <f t="shared" si="13"/>
        <v>89</v>
      </c>
      <c r="E470" s="97" t="s">
        <v>668</v>
      </c>
      <c r="F470" s="89" t="s">
        <v>1119</v>
      </c>
    </row>
    <row r="471" spans="1:6" s="1" customFormat="1" ht="12.75" x14ac:dyDescent="0.2">
      <c r="A471" s="91"/>
      <c r="B471" s="85"/>
      <c r="C471" s="93"/>
      <c r="D471" s="95">
        <f t="shared" si="13"/>
        <v>90</v>
      </c>
      <c r="E471" s="97" t="s">
        <v>668</v>
      </c>
      <c r="F471" s="89" t="s">
        <v>1119</v>
      </c>
    </row>
    <row r="472" spans="1:6" s="1" customFormat="1" ht="12.75" x14ac:dyDescent="0.2">
      <c r="A472" s="91"/>
      <c r="B472" s="85"/>
      <c r="C472" s="93"/>
      <c r="D472" s="95">
        <f t="shared" si="13"/>
        <v>91</v>
      </c>
      <c r="E472" s="97" t="s">
        <v>668</v>
      </c>
      <c r="F472" s="89" t="s">
        <v>1120</v>
      </c>
    </row>
    <row r="473" spans="1:6" s="1" customFormat="1" ht="12.75" x14ac:dyDescent="0.2">
      <c r="A473" s="91"/>
      <c r="B473" s="85"/>
      <c r="C473" s="93"/>
      <c r="D473" s="95">
        <f t="shared" si="13"/>
        <v>92</v>
      </c>
      <c r="E473" s="97" t="s">
        <v>668</v>
      </c>
      <c r="F473" s="89" t="s">
        <v>1121</v>
      </c>
    </row>
    <row r="474" spans="1:6" s="1" customFormat="1" ht="12.75" x14ac:dyDescent="0.2">
      <c r="A474" s="91"/>
      <c r="B474" s="85"/>
      <c r="C474" s="93"/>
      <c r="D474" s="95">
        <f t="shared" si="13"/>
        <v>93</v>
      </c>
      <c r="E474" s="97" t="s">
        <v>668</v>
      </c>
      <c r="F474" s="89" t="s">
        <v>1122</v>
      </c>
    </row>
    <row r="475" spans="1:6" s="1" customFormat="1" ht="12.75" x14ac:dyDescent="0.2">
      <c r="A475" s="91"/>
      <c r="B475" s="85"/>
      <c r="C475" s="93"/>
      <c r="D475" s="95">
        <f t="shared" si="13"/>
        <v>94</v>
      </c>
      <c r="E475" s="97" t="s">
        <v>668</v>
      </c>
      <c r="F475" s="89" t="s">
        <v>1123</v>
      </c>
    </row>
    <row r="476" spans="1:6" s="1" customFormat="1" ht="12.75" x14ac:dyDescent="0.2">
      <c r="A476" s="91"/>
      <c r="B476" s="85"/>
      <c r="C476" s="93"/>
      <c r="D476" s="95">
        <f t="shared" si="13"/>
        <v>95</v>
      </c>
      <c r="E476" s="97" t="s">
        <v>668</v>
      </c>
      <c r="F476" s="89" t="s">
        <v>1124</v>
      </c>
    </row>
    <row r="477" spans="1:6" s="1" customFormat="1" ht="12.75" x14ac:dyDescent="0.2">
      <c r="A477" s="91"/>
      <c r="B477" s="85"/>
      <c r="C477" s="93"/>
      <c r="D477" s="95">
        <f t="shared" si="13"/>
        <v>96</v>
      </c>
      <c r="E477" s="97" t="s">
        <v>668</v>
      </c>
      <c r="F477" s="89" t="s">
        <v>1125</v>
      </c>
    </row>
    <row r="478" spans="1:6" s="1" customFormat="1" ht="12.75" x14ac:dyDescent="0.2">
      <c r="A478" s="91"/>
      <c r="B478" s="85"/>
      <c r="C478" s="93"/>
      <c r="D478" s="95">
        <f t="shared" si="13"/>
        <v>97</v>
      </c>
      <c r="E478" s="97" t="s">
        <v>668</v>
      </c>
      <c r="F478" s="89" t="s">
        <v>1126</v>
      </c>
    </row>
    <row r="479" spans="1:6" s="1" customFormat="1" ht="12.75" x14ac:dyDescent="0.2">
      <c r="A479" s="91"/>
      <c r="B479" s="85"/>
      <c r="C479" s="93"/>
      <c r="D479" s="95">
        <f t="shared" si="13"/>
        <v>98</v>
      </c>
      <c r="E479" s="97" t="s">
        <v>668</v>
      </c>
      <c r="F479" s="89" t="s">
        <v>1127</v>
      </c>
    </row>
    <row r="480" spans="1:6" s="1" customFormat="1" ht="12.75" x14ac:dyDescent="0.2">
      <c r="A480" s="91"/>
      <c r="B480" s="85"/>
      <c r="C480" s="93"/>
      <c r="D480" s="95">
        <f t="shared" si="13"/>
        <v>99</v>
      </c>
      <c r="E480" s="97" t="s">
        <v>668</v>
      </c>
      <c r="F480" s="89" t="s">
        <v>1128</v>
      </c>
    </row>
    <row r="481" spans="1:6" s="1" customFormat="1" ht="12.75" x14ac:dyDescent="0.2">
      <c r="A481" s="91"/>
      <c r="B481" s="85"/>
      <c r="C481" s="93"/>
      <c r="D481" s="95">
        <f t="shared" si="13"/>
        <v>100</v>
      </c>
      <c r="E481" s="97" t="s">
        <v>668</v>
      </c>
      <c r="F481" s="89" t="s">
        <v>1129</v>
      </c>
    </row>
    <row r="482" spans="1:6" s="1" customFormat="1" ht="12.75" x14ac:dyDescent="0.2">
      <c r="A482" s="91"/>
      <c r="B482" s="85"/>
      <c r="C482" s="93"/>
      <c r="D482" s="95">
        <f t="shared" si="13"/>
        <v>101</v>
      </c>
      <c r="E482" s="97" t="s">
        <v>668</v>
      </c>
      <c r="F482" s="89" t="s">
        <v>1112</v>
      </c>
    </row>
    <row r="483" spans="1:6" s="1" customFormat="1" ht="12.75" x14ac:dyDescent="0.2">
      <c r="A483" s="91"/>
      <c r="B483" s="85"/>
      <c r="C483" s="93"/>
      <c r="D483" s="95">
        <f t="shared" si="13"/>
        <v>102</v>
      </c>
      <c r="E483" s="97" t="s">
        <v>668</v>
      </c>
      <c r="F483" s="89" t="s">
        <v>1130</v>
      </c>
    </row>
    <row r="484" spans="1:6" s="1" customFormat="1" ht="12.75" x14ac:dyDescent="0.2">
      <c r="A484" s="91"/>
      <c r="B484" s="85"/>
      <c r="C484" s="93"/>
      <c r="D484" s="95">
        <f t="shared" si="13"/>
        <v>103</v>
      </c>
      <c r="E484" s="97" t="s">
        <v>668</v>
      </c>
      <c r="F484" s="89" t="s">
        <v>1131</v>
      </c>
    </row>
    <row r="485" spans="1:6" s="1" customFormat="1" ht="12.75" x14ac:dyDescent="0.2">
      <c r="A485" s="91"/>
      <c r="B485" s="85"/>
      <c r="C485" s="93"/>
      <c r="D485" s="95">
        <f t="shared" si="13"/>
        <v>104</v>
      </c>
      <c r="E485" s="97" t="s">
        <v>668</v>
      </c>
      <c r="F485" s="89" t="s">
        <v>1132</v>
      </c>
    </row>
    <row r="486" spans="1:6" s="1" customFormat="1" ht="12.75" x14ac:dyDescent="0.2">
      <c r="A486" s="91"/>
      <c r="B486" s="85"/>
      <c r="C486" s="93"/>
      <c r="D486" s="95">
        <f t="shared" si="13"/>
        <v>105</v>
      </c>
      <c r="E486" s="97" t="s">
        <v>668</v>
      </c>
      <c r="F486" s="89" t="s">
        <v>1133</v>
      </c>
    </row>
    <row r="487" spans="1:6" s="1" customFormat="1" ht="12.75" x14ac:dyDescent="0.2">
      <c r="A487" s="91"/>
      <c r="B487" s="85"/>
      <c r="C487" s="93"/>
      <c r="D487" s="95">
        <f t="shared" si="13"/>
        <v>106</v>
      </c>
      <c r="E487" s="97" t="s">
        <v>668</v>
      </c>
      <c r="F487" s="89" t="s">
        <v>1134</v>
      </c>
    </row>
    <row r="488" spans="1:6" s="1" customFormat="1" ht="12.75" x14ac:dyDescent="0.2">
      <c r="A488" s="91"/>
      <c r="B488" s="85"/>
      <c r="C488" s="93"/>
      <c r="D488" s="95">
        <f t="shared" si="13"/>
        <v>107</v>
      </c>
      <c r="E488" s="97" t="s">
        <v>668</v>
      </c>
      <c r="F488" s="89" t="s">
        <v>1135</v>
      </c>
    </row>
    <row r="489" spans="1:6" s="1" customFormat="1" ht="12.75" x14ac:dyDescent="0.2">
      <c r="A489" s="91"/>
      <c r="B489" s="85"/>
      <c r="C489" s="93"/>
      <c r="D489" s="95">
        <f t="shared" si="13"/>
        <v>108</v>
      </c>
      <c r="E489" s="97" t="s">
        <v>668</v>
      </c>
      <c r="F489" s="89" t="s">
        <v>1136</v>
      </c>
    </row>
    <row r="490" spans="1:6" s="1" customFormat="1" ht="12.75" x14ac:dyDescent="0.2">
      <c r="A490" s="91"/>
      <c r="B490" s="85"/>
      <c r="C490" s="93"/>
      <c r="D490" s="95">
        <f t="shared" si="13"/>
        <v>109</v>
      </c>
      <c r="E490" s="97" t="s">
        <v>668</v>
      </c>
      <c r="F490" s="89" t="s">
        <v>1137</v>
      </c>
    </row>
    <row r="491" spans="1:6" s="1" customFormat="1" ht="12.75" x14ac:dyDescent="0.2">
      <c r="A491" s="91"/>
      <c r="B491" s="85"/>
      <c r="C491" s="93"/>
      <c r="D491" s="95">
        <f t="shared" si="13"/>
        <v>110</v>
      </c>
      <c r="E491" s="97" t="s">
        <v>668</v>
      </c>
      <c r="F491" s="89" t="s">
        <v>1138</v>
      </c>
    </row>
    <row r="492" spans="1:6" s="1" customFormat="1" ht="12.75" x14ac:dyDescent="0.2">
      <c r="A492" s="91"/>
      <c r="B492" s="85"/>
      <c r="C492" s="93"/>
      <c r="D492" s="95">
        <f t="shared" si="13"/>
        <v>111</v>
      </c>
      <c r="E492" s="97" t="s">
        <v>668</v>
      </c>
      <c r="F492" s="89" t="s">
        <v>1139</v>
      </c>
    </row>
    <row r="493" spans="1:6" s="1" customFormat="1" ht="12.75" x14ac:dyDescent="0.2">
      <c r="A493" s="91"/>
      <c r="B493" s="85"/>
      <c r="C493" s="93"/>
      <c r="D493" s="95">
        <f t="shared" si="13"/>
        <v>112</v>
      </c>
      <c r="E493" s="97" t="s">
        <v>668</v>
      </c>
      <c r="F493" s="89" t="s">
        <v>1140</v>
      </c>
    </row>
    <row r="494" spans="1:6" s="1" customFormat="1" ht="12.75" x14ac:dyDescent="0.2">
      <c r="A494" s="91"/>
      <c r="B494" s="85"/>
      <c r="C494" s="93"/>
      <c r="D494" s="95">
        <f t="shared" si="13"/>
        <v>113</v>
      </c>
      <c r="E494" s="97" t="s">
        <v>668</v>
      </c>
      <c r="F494" s="89" t="s">
        <v>1141</v>
      </c>
    </row>
    <row r="495" spans="1:6" s="1" customFormat="1" ht="12.75" x14ac:dyDescent="0.2">
      <c r="A495" s="91"/>
      <c r="B495" s="85"/>
      <c r="C495" s="93"/>
      <c r="D495" s="95">
        <f t="shared" si="13"/>
        <v>114</v>
      </c>
      <c r="E495" s="97" t="s">
        <v>668</v>
      </c>
      <c r="F495" s="89" t="s">
        <v>1142</v>
      </c>
    </row>
    <row r="496" spans="1:6" s="1" customFormat="1" ht="12.75" x14ac:dyDescent="0.2">
      <c r="A496" s="91"/>
      <c r="B496" s="85"/>
      <c r="C496" s="93"/>
      <c r="D496" s="95">
        <f t="shared" ref="D496:D500" si="14">D495+1</f>
        <v>115</v>
      </c>
      <c r="E496" s="97" t="s">
        <v>668</v>
      </c>
      <c r="F496" s="89" t="s">
        <v>1143</v>
      </c>
    </row>
    <row r="497" spans="1:6" s="1" customFormat="1" ht="12.75" x14ac:dyDescent="0.2">
      <c r="A497" s="91"/>
      <c r="B497" s="85"/>
      <c r="C497" s="93"/>
      <c r="D497" s="95">
        <f t="shared" si="14"/>
        <v>116</v>
      </c>
      <c r="E497" s="97" t="s">
        <v>668</v>
      </c>
      <c r="F497" s="89" t="s">
        <v>1144</v>
      </c>
    </row>
    <row r="498" spans="1:6" s="1" customFormat="1" ht="12.75" x14ac:dyDescent="0.2">
      <c r="A498" s="91"/>
      <c r="B498" s="85"/>
      <c r="C498" s="93"/>
      <c r="D498" s="95">
        <f t="shared" si="14"/>
        <v>117</v>
      </c>
      <c r="E498" s="97" t="s">
        <v>668</v>
      </c>
      <c r="F498" s="89" t="s">
        <v>1145</v>
      </c>
    </row>
    <row r="499" spans="1:6" s="1" customFormat="1" ht="12.75" x14ac:dyDescent="0.2">
      <c r="A499" s="91"/>
      <c r="B499" s="85"/>
      <c r="C499" s="93"/>
      <c r="D499" s="95">
        <f t="shared" si="14"/>
        <v>118</v>
      </c>
      <c r="E499" s="97" t="s">
        <v>668</v>
      </c>
      <c r="F499" s="89" t="s">
        <v>1146</v>
      </c>
    </row>
    <row r="500" spans="1:6" s="1" customFormat="1" ht="12.75" x14ac:dyDescent="0.2">
      <c r="A500" s="91"/>
      <c r="B500" s="85"/>
      <c r="C500" s="93"/>
      <c r="D500" s="95">
        <f t="shared" si="14"/>
        <v>119</v>
      </c>
      <c r="E500" s="97" t="s">
        <v>668</v>
      </c>
      <c r="F500" s="89" t="s">
        <v>1147</v>
      </c>
    </row>
    <row r="501" spans="1:6" s="1" customFormat="1" ht="12.75" x14ac:dyDescent="0.2">
      <c r="A501" s="92"/>
      <c r="B501" s="86"/>
      <c r="C501" s="94"/>
      <c r="D501" s="101"/>
      <c r="E501" s="102"/>
      <c r="F501" s="90"/>
    </row>
    <row r="502" spans="1:6" s="1" customFormat="1" ht="23.25" customHeight="1" x14ac:dyDescent="0.2">
      <c r="A502" s="106"/>
      <c r="B502" s="23" t="s">
        <v>847</v>
      </c>
      <c r="C502" s="24">
        <f>SUM(C7:C501)</f>
        <v>6525.0199999999995</v>
      </c>
      <c r="D502" s="103"/>
      <c r="E502" s="104"/>
      <c r="F502" s="105"/>
    </row>
    <row r="503" spans="1:6" s="1" customFormat="1" ht="12.75" x14ac:dyDescent="0.2"/>
    <row r="504" spans="1:6" s="1" customFormat="1" ht="12.75" x14ac:dyDescent="0.2"/>
    <row r="505" spans="1:6" s="1" customFormat="1" ht="12.75" x14ac:dyDescent="0.2"/>
    <row r="506" spans="1:6" s="1" customFormat="1" ht="12.75" x14ac:dyDescent="0.2"/>
    <row r="507" spans="1:6" s="1" customFormat="1" ht="12.75" x14ac:dyDescent="0.2">
      <c r="C507" s="108"/>
    </row>
    <row r="508" spans="1:6" s="1" customFormat="1" ht="12.75" x14ac:dyDescent="0.2"/>
    <row r="509" spans="1:6" s="1" customFormat="1" ht="12.75" x14ac:dyDescent="0.2"/>
    <row r="510" spans="1:6" s="1" customFormat="1" ht="12.75" x14ac:dyDescent="0.2"/>
    <row r="511" spans="1:6" s="1" customFormat="1" ht="12.75" x14ac:dyDescent="0.2"/>
    <row r="512" spans="1:6" s="1" customFormat="1" ht="12.75" x14ac:dyDescent="0.2"/>
    <row r="513" s="1" customFormat="1" ht="12.75" x14ac:dyDescent="0.2"/>
    <row r="514" s="1" customFormat="1" ht="12.75" x14ac:dyDescent="0.2"/>
    <row r="515" s="1" customFormat="1" ht="12.75" x14ac:dyDescent="0.2"/>
    <row r="516" s="1" customFormat="1" ht="12.75" x14ac:dyDescent="0.2"/>
    <row r="517" s="1" customFormat="1" ht="12.75" x14ac:dyDescent="0.2"/>
    <row r="518" s="1" customFormat="1" ht="12.75" x14ac:dyDescent="0.2"/>
    <row r="519" s="1" customFormat="1" ht="12.75" x14ac:dyDescent="0.2"/>
    <row r="520" s="1" customFormat="1" ht="12.75" x14ac:dyDescent="0.2"/>
    <row r="521" s="1" customFormat="1" ht="12.75" x14ac:dyDescent="0.2"/>
    <row r="522" s="1" customFormat="1" ht="12.75" x14ac:dyDescent="0.2"/>
    <row r="523" s="1" customFormat="1" ht="12.75" x14ac:dyDescent="0.2"/>
    <row r="524" s="1" customFormat="1" ht="12.75" x14ac:dyDescent="0.2"/>
    <row r="525" s="1" customFormat="1" ht="12.75" x14ac:dyDescent="0.2"/>
    <row r="526" s="1" customFormat="1" ht="12.75" x14ac:dyDescent="0.2"/>
    <row r="527" s="1" customFormat="1" ht="12.75" x14ac:dyDescent="0.2"/>
    <row r="528" s="1" customFormat="1" ht="12.75" x14ac:dyDescent="0.2"/>
    <row r="529" s="1" customFormat="1" ht="12.75" x14ac:dyDescent="0.2"/>
    <row r="530" s="1" customFormat="1" ht="12.75" x14ac:dyDescent="0.2"/>
    <row r="531" s="1" customFormat="1" ht="12.75" x14ac:dyDescent="0.2"/>
    <row r="532" s="1" customFormat="1" ht="12.75" x14ac:dyDescent="0.2"/>
    <row r="533" s="1" customFormat="1" ht="12.75" x14ac:dyDescent="0.2"/>
    <row r="534" s="1" customFormat="1" ht="12.75" x14ac:dyDescent="0.2"/>
    <row r="535" s="1" customFormat="1" ht="12.75" x14ac:dyDescent="0.2"/>
    <row r="536" s="1" customFormat="1" ht="12.75" x14ac:dyDescent="0.2"/>
    <row r="537" s="1" customFormat="1" ht="12.75" x14ac:dyDescent="0.2"/>
    <row r="538" s="1" customFormat="1" ht="12.75" x14ac:dyDescent="0.2"/>
    <row r="539" s="1" customFormat="1" ht="12.75" x14ac:dyDescent="0.2"/>
    <row r="540" s="1" customFormat="1" ht="12.75" x14ac:dyDescent="0.2"/>
    <row r="541" s="1" customFormat="1" ht="12.75" x14ac:dyDescent="0.2"/>
    <row r="542" s="1" customFormat="1" ht="12.75" x14ac:dyDescent="0.2"/>
    <row r="543" s="1" customFormat="1" ht="12.75" x14ac:dyDescent="0.2"/>
    <row r="544" s="1" customFormat="1" ht="12.75" x14ac:dyDescent="0.2"/>
    <row r="545" s="1" customFormat="1" ht="12.75" x14ac:dyDescent="0.2"/>
    <row r="546" s="1" customFormat="1" ht="12.75" x14ac:dyDescent="0.2"/>
    <row r="547" s="1" customFormat="1" ht="12.75" x14ac:dyDescent="0.2"/>
    <row r="548" s="1" customFormat="1" ht="12.75" x14ac:dyDescent="0.2"/>
    <row r="549" s="1" customFormat="1" ht="12.75" x14ac:dyDescent="0.2"/>
    <row r="550" s="1" customFormat="1" ht="12.75" x14ac:dyDescent="0.2"/>
    <row r="551" s="1" customFormat="1" ht="12.75" x14ac:dyDescent="0.2"/>
    <row r="552" s="1" customFormat="1" ht="12.75" x14ac:dyDescent="0.2"/>
    <row r="553" s="1" customFormat="1" ht="12.75" x14ac:dyDescent="0.2"/>
    <row r="554" s="1" customFormat="1" ht="12.75" x14ac:dyDescent="0.2"/>
    <row r="555" s="1" customFormat="1" ht="12.75" x14ac:dyDescent="0.2"/>
    <row r="556" s="1" customFormat="1" ht="12.75" x14ac:dyDescent="0.2"/>
    <row r="557" s="1" customFormat="1" ht="12.75" x14ac:dyDescent="0.2"/>
    <row r="558" s="1" customFormat="1" ht="12.75" x14ac:dyDescent="0.2"/>
    <row r="559" s="1" customFormat="1" ht="12.75" x14ac:dyDescent="0.2"/>
    <row r="560" s="1" customFormat="1" ht="12.75" x14ac:dyDescent="0.2"/>
    <row r="561" s="1" customFormat="1" ht="12.75" x14ac:dyDescent="0.2"/>
    <row r="562" s="1" customFormat="1" ht="12.75" x14ac:dyDescent="0.2"/>
    <row r="563" s="1" customFormat="1" ht="12.75" x14ac:dyDescent="0.2"/>
    <row r="564" s="1" customFormat="1" ht="12.75" x14ac:dyDescent="0.2"/>
    <row r="565" s="1" customFormat="1" ht="12.75" x14ac:dyDescent="0.2"/>
    <row r="566" s="1" customFormat="1" ht="12.75" x14ac:dyDescent="0.2"/>
    <row r="567" s="1" customFormat="1" ht="12.75" x14ac:dyDescent="0.2"/>
    <row r="568" s="1" customFormat="1" ht="12.75" x14ac:dyDescent="0.2"/>
    <row r="569" s="1" customFormat="1" ht="12.75" x14ac:dyDescent="0.2"/>
    <row r="570" s="1" customFormat="1" ht="12.75" x14ac:dyDescent="0.2"/>
    <row r="571" s="1" customFormat="1" ht="12.75" x14ac:dyDescent="0.2"/>
    <row r="572" s="1" customFormat="1" ht="12.75" x14ac:dyDescent="0.2"/>
    <row r="573" s="1" customFormat="1" ht="12.75" x14ac:dyDescent="0.2"/>
    <row r="574" s="1" customFormat="1" ht="12.75" x14ac:dyDescent="0.2"/>
    <row r="575" s="1" customFormat="1" ht="12.75" x14ac:dyDescent="0.2"/>
    <row r="576" s="1" customFormat="1" ht="12.75" x14ac:dyDescent="0.2"/>
    <row r="577" s="1" customFormat="1" ht="12.75" x14ac:dyDescent="0.2"/>
    <row r="578" s="1" customFormat="1" ht="12.75" x14ac:dyDescent="0.2"/>
    <row r="579" s="1" customFormat="1" ht="12.75" x14ac:dyDescent="0.2"/>
    <row r="580" s="1" customFormat="1" ht="12.75" x14ac:dyDescent="0.2"/>
    <row r="581" s="1" customFormat="1" ht="12.75" x14ac:dyDescent="0.2"/>
    <row r="582" s="1" customFormat="1" ht="12.75" x14ac:dyDescent="0.2"/>
    <row r="583" s="1" customFormat="1" ht="12.75" x14ac:dyDescent="0.2"/>
    <row r="584" s="1" customFormat="1" ht="12.75" x14ac:dyDescent="0.2"/>
    <row r="585" s="1" customFormat="1" ht="12.75" x14ac:dyDescent="0.2"/>
    <row r="586" s="1" customFormat="1" ht="12.75" x14ac:dyDescent="0.2"/>
    <row r="587" s="1" customFormat="1" ht="12.75" x14ac:dyDescent="0.2"/>
    <row r="588" s="1" customFormat="1" ht="12.75" x14ac:dyDescent="0.2"/>
    <row r="589" s="1" customFormat="1" ht="12.75" x14ac:dyDescent="0.2"/>
    <row r="590" s="1" customFormat="1" ht="12.75" x14ac:dyDescent="0.2"/>
    <row r="591" s="1" customFormat="1" ht="12.75" x14ac:dyDescent="0.2"/>
    <row r="592" s="1" customFormat="1" ht="12.75" x14ac:dyDescent="0.2"/>
    <row r="593" s="1" customFormat="1" ht="12.75" x14ac:dyDescent="0.2"/>
    <row r="594" s="1" customFormat="1" ht="12.75" x14ac:dyDescent="0.2"/>
    <row r="595" s="1" customFormat="1" ht="12.75" x14ac:dyDescent="0.2"/>
    <row r="596" s="1" customFormat="1" ht="12.75" x14ac:dyDescent="0.2"/>
    <row r="597" s="1" customFormat="1" ht="12.75" x14ac:dyDescent="0.2"/>
    <row r="598" s="1" customFormat="1" ht="12.75" x14ac:dyDescent="0.2"/>
    <row r="599" s="1" customFormat="1" ht="12.75" x14ac:dyDescent="0.2"/>
    <row r="600" s="1" customFormat="1" ht="12.75" x14ac:dyDescent="0.2"/>
    <row r="601" s="1" customFormat="1" ht="12.75" x14ac:dyDescent="0.2"/>
    <row r="602" s="1" customFormat="1" ht="12.75" x14ac:dyDescent="0.2"/>
    <row r="603" s="1" customFormat="1" ht="12.75" x14ac:dyDescent="0.2"/>
    <row r="604" s="1" customFormat="1" ht="12.75" x14ac:dyDescent="0.2"/>
    <row r="605" s="1" customFormat="1" ht="12.75" x14ac:dyDescent="0.2"/>
    <row r="606" s="1" customFormat="1" ht="12.75" x14ac:dyDescent="0.2"/>
    <row r="607" s="1" customFormat="1" ht="12.75" x14ac:dyDescent="0.2"/>
    <row r="608" s="1" customFormat="1" ht="12.75" x14ac:dyDescent="0.2"/>
    <row r="609" s="1" customFormat="1" ht="12.75" x14ac:dyDescent="0.2"/>
    <row r="610" s="1" customFormat="1" ht="12.75" x14ac:dyDescent="0.2"/>
    <row r="611" s="1" customFormat="1" ht="12.75" x14ac:dyDescent="0.2"/>
    <row r="612" s="1" customFormat="1" ht="12.75" x14ac:dyDescent="0.2"/>
    <row r="613" s="1" customFormat="1" ht="12.75" x14ac:dyDescent="0.2"/>
    <row r="614" s="1" customFormat="1" ht="12.75" x14ac:dyDescent="0.2"/>
    <row r="615" s="1" customFormat="1" ht="12.75" x14ac:dyDescent="0.2"/>
    <row r="616" s="1" customFormat="1" ht="12.75" x14ac:dyDescent="0.2"/>
    <row r="617" s="1" customFormat="1" ht="12.75" x14ac:dyDescent="0.2"/>
    <row r="618" s="1" customFormat="1" ht="12.75" x14ac:dyDescent="0.2"/>
    <row r="619" s="1" customFormat="1" ht="12.75" x14ac:dyDescent="0.2"/>
    <row r="620" s="1" customFormat="1" ht="12.75" x14ac:dyDescent="0.2"/>
    <row r="621" s="1" customFormat="1" ht="12.75" x14ac:dyDescent="0.2"/>
    <row r="622" s="1" customFormat="1" ht="12.75" x14ac:dyDescent="0.2"/>
    <row r="623" s="1" customFormat="1" ht="12.75" x14ac:dyDescent="0.2"/>
    <row r="624" s="1" customFormat="1" ht="12.75" x14ac:dyDescent="0.2"/>
    <row r="625" s="1" customFormat="1" ht="12.75" x14ac:dyDescent="0.2"/>
    <row r="626" s="1" customFormat="1" ht="12.75" x14ac:dyDescent="0.2"/>
    <row r="627" s="1" customFormat="1" ht="12.75" x14ac:dyDescent="0.2"/>
    <row r="628" s="1" customFormat="1" ht="12.75" x14ac:dyDescent="0.2"/>
    <row r="629" s="1" customFormat="1" ht="12.75" x14ac:dyDescent="0.2"/>
    <row r="630" s="1" customFormat="1" ht="12.75" x14ac:dyDescent="0.2"/>
    <row r="631" s="1" customFormat="1" ht="12.75" x14ac:dyDescent="0.2"/>
    <row r="632" s="1" customFormat="1" ht="12.75" x14ac:dyDescent="0.2"/>
    <row r="633" s="1" customFormat="1" ht="12.75" x14ac:dyDescent="0.2"/>
    <row r="634" s="1" customFormat="1" ht="12.75" x14ac:dyDescent="0.2"/>
    <row r="635" s="1" customFormat="1" ht="12.75" x14ac:dyDescent="0.2"/>
    <row r="636" s="1" customFormat="1" ht="12.75" x14ac:dyDescent="0.2"/>
    <row r="637" s="1" customFormat="1" ht="12.75" x14ac:dyDescent="0.2"/>
    <row r="638" s="1" customFormat="1" ht="12.75" x14ac:dyDescent="0.2"/>
    <row r="639" s="1" customFormat="1" ht="12.75" x14ac:dyDescent="0.2"/>
    <row r="640" s="1" customFormat="1" ht="12.75" x14ac:dyDescent="0.2"/>
    <row r="641" s="1" customFormat="1" ht="12.75" x14ac:dyDescent="0.2"/>
    <row r="642" s="1" customFormat="1" ht="12.75" x14ac:dyDescent="0.2"/>
    <row r="643" s="1" customFormat="1" ht="12.75" x14ac:dyDescent="0.2"/>
    <row r="644" s="1" customFormat="1" ht="12.75" x14ac:dyDescent="0.2"/>
    <row r="645" s="1" customFormat="1" ht="12.75" x14ac:dyDescent="0.2"/>
    <row r="646" s="1" customFormat="1" ht="12.75" x14ac:dyDescent="0.2"/>
    <row r="647" s="1" customFormat="1" ht="12.75" x14ac:dyDescent="0.2"/>
    <row r="648" s="1" customFormat="1" ht="12.75" x14ac:dyDescent="0.2"/>
    <row r="649" s="1" customFormat="1" ht="12.75" x14ac:dyDescent="0.2"/>
    <row r="650" s="1" customFormat="1" ht="12.75" x14ac:dyDescent="0.2"/>
    <row r="651" s="1" customFormat="1" ht="12.75" x14ac:dyDescent="0.2"/>
    <row r="652" s="1" customFormat="1" ht="12.75" x14ac:dyDescent="0.2"/>
    <row r="653" s="1" customFormat="1" ht="12.75" x14ac:dyDescent="0.2"/>
    <row r="654" s="1" customFormat="1" ht="12.75" x14ac:dyDescent="0.2"/>
    <row r="655" s="1" customFormat="1" ht="12.75" x14ac:dyDescent="0.2"/>
    <row r="656" s="1" customFormat="1" ht="12.75" x14ac:dyDescent="0.2"/>
    <row r="657" s="1" customFormat="1" ht="12.75" x14ac:dyDescent="0.2"/>
    <row r="658" s="1" customFormat="1" ht="12.75" x14ac:dyDescent="0.2"/>
    <row r="659" s="1" customFormat="1" ht="12.75" x14ac:dyDescent="0.2"/>
    <row r="660" s="1" customFormat="1" ht="12.75" x14ac:dyDescent="0.2"/>
    <row r="661" s="1" customFormat="1" ht="12.75" x14ac:dyDescent="0.2"/>
    <row r="662" s="1" customFormat="1" ht="12.75" x14ac:dyDescent="0.2"/>
    <row r="663" s="1" customFormat="1" ht="12.75" x14ac:dyDescent="0.2"/>
    <row r="664" s="1" customFormat="1" ht="12.75" x14ac:dyDescent="0.2"/>
    <row r="665" s="1" customFormat="1" ht="12.75" x14ac:dyDescent="0.2"/>
    <row r="666" s="1" customFormat="1" ht="12.75" x14ac:dyDescent="0.2"/>
    <row r="667" s="1" customFormat="1" ht="12.75" x14ac:dyDescent="0.2"/>
    <row r="668" s="1" customFormat="1" ht="12.75" x14ac:dyDescent="0.2"/>
    <row r="669" s="1" customFormat="1" ht="12.75" x14ac:dyDescent="0.2"/>
    <row r="670" s="1" customFormat="1" ht="12.75" x14ac:dyDescent="0.2"/>
    <row r="671" s="1" customFormat="1" ht="12.75" x14ac:dyDescent="0.2"/>
    <row r="672" s="1" customFormat="1" ht="12.75" x14ac:dyDescent="0.2"/>
    <row r="673" s="1" customFormat="1" ht="12.75" x14ac:dyDescent="0.2"/>
    <row r="674" s="1" customFormat="1" ht="12.75" x14ac:dyDescent="0.2"/>
    <row r="675" s="1" customFormat="1" ht="12.75" x14ac:dyDescent="0.2"/>
    <row r="676" s="1" customFormat="1" ht="12.75" x14ac:dyDescent="0.2"/>
    <row r="677" s="1" customFormat="1" ht="12.75" x14ac:dyDescent="0.2"/>
    <row r="678" s="1" customFormat="1" ht="12.75" x14ac:dyDescent="0.2"/>
    <row r="679" s="1" customFormat="1" ht="12.75" x14ac:dyDescent="0.2"/>
    <row r="680" s="1" customFormat="1" ht="12.75" x14ac:dyDescent="0.2"/>
    <row r="681" s="1" customFormat="1" ht="12.75" x14ac:dyDescent="0.2"/>
    <row r="682" s="1" customFormat="1" ht="12.75" x14ac:dyDescent="0.2"/>
    <row r="683" s="1" customFormat="1" ht="12.75" x14ac:dyDescent="0.2"/>
    <row r="684" s="1" customFormat="1" ht="12.75" x14ac:dyDescent="0.2"/>
    <row r="685" s="1" customFormat="1" ht="12.75" x14ac:dyDescent="0.2"/>
    <row r="686" s="1" customFormat="1" ht="12.75" x14ac:dyDescent="0.2"/>
    <row r="687" s="1" customFormat="1" ht="12.75" x14ac:dyDescent="0.2"/>
    <row r="688" s="1" customFormat="1" ht="12.75" x14ac:dyDescent="0.2"/>
    <row r="689" s="1" customFormat="1" ht="12.75" x14ac:dyDescent="0.2"/>
    <row r="690" s="1" customFormat="1" ht="12.75" x14ac:dyDescent="0.2"/>
    <row r="691" s="1" customFormat="1" ht="12.75" x14ac:dyDescent="0.2"/>
    <row r="692" s="1" customFormat="1" ht="12.75" x14ac:dyDescent="0.2"/>
    <row r="693" s="1" customFormat="1" ht="12.75" x14ac:dyDescent="0.2"/>
    <row r="694" s="1" customFormat="1" ht="12.75" x14ac:dyDescent="0.2"/>
    <row r="695" s="1" customFormat="1" ht="12.75" x14ac:dyDescent="0.2"/>
    <row r="696" s="1" customFormat="1" ht="12.75" x14ac:dyDescent="0.2"/>
    <row r="697" s="1" customFormat="1" ht="12.75" x14ac:dyDescent="0.2"/>
    <row r="698" s="1" customFormat="1" ht="12.75" x14ac:dyDescent="0.2"/>
    <row r="699" s="1" customFormat="1" ht="12.75" x14ac:dyDescent="0.2"/>
    <row r="700" s="1" customFormat="1" ht="12.75" x14ac:dyDescent="0.2"/>
    <row r="701" s="1" customFormat="1" ht="12.75" x14ac:dyDescent="0.2"/>
    <row r="702" s="1" customFormat="1" ht="12.75" x14ac:dyDescent="0.2"/>
    <row r="703" s="1" customFormat="1" ht="12.75" x14ac:dyDescent="0.2"/>
    <row r="704" s="1" customFormat="1" ht="12.75" x14ac:dyDescent="0.2"/>
    <row r="705" s="1" customFormat="1" ht="12.75" x14ac:dyDescent="0.2"/>
    <row r="706" s="1" customFormat="1" ht="12.75" x14ac:dyDescent="0.2"/>
    <row r="707" s="1" customFormat="1" ht="12.75" x14ac:dyDescent="0.2"/>
    <row r="708" s="1" customFormat="1" ht="12.75" x14ac:dyDescent="0.2"/>
    <row r="709" s="1" customFormat="1" ht="12.75" x14ac:dyDescent="0.2"/>
    <row r="710" s="1" customFormat="1" ht="12.75" x14ac:dyDescent="0.2"/>
    <row r="711" s="1" customFormat="1" ht="12.75" x14ac:dyDescent="0.2"/>
    <row r="712" s="1" customFormat="1" ht="12.75" x14ac:dyDescent="0.2"/>
    <row r="713" s="1" customFormat="1" ht="12.75" x14ac:dyDescent="0.2"/>
    <row r="714" s="1" customFormat="1" ht="12.75" x14ac:dyDescent="0.2"/>
    <row r="715" s="1" customFormat="1" ht="12.75" x14ac:dyDescent="0.2"/>
    <row r="716" s="1" customFormat="1" ht="12.75" x14ac:dyDescent="0.2"/>
    <row r="717" s="1" customFormat="1" ht="12.75" x14ac:dyDescent="0.2"/>
    <row r="718" s="1" customFormat="1" ht="12.75" x14ac:dyDescent="0.2"/>
    <row r="719" s="1" customFormat="1" ht="12.75" x14ac:dyDescent="0.2"/>
    <row r="720" s="1" customFormat="1" ht="12.75" x14ac:dyDescent="0.2"/>
    <row r="721" s="1" customFormat="1" ht="12.75" x14ac:dyDescent="0.2"/>
    <row r="722" s="1" customFormat="1" ht="12.75" x14ac:dyDescent="0.2"/>
    <row r="723" s="1" customFormat="1" ht="12.75" x14ac:dyDescent="0.2"/>
    <row r="724" s="1" customFormat="1" ht="12.75" x14ac:dyDescent="0.2"/>
    <row r="725" s="1" customFormat="1" ht="12.75" x14ac:dyDescent="0.2"/>
    <row r="726" s="1" customFormat="1" ht="12.75" x14ac:dyDescent="0.2"/>
    <row r="727" s="1" customFormat="1" ht="12.75" x14ac:dyDescent="0.2"/>
    <row r="728" s="1" customFormat="1" ht="12.75" x14ac:dyDescent="0.2"/>
    <row r="729" s="1" customFormat="1" ht="12.75" x14ac:dyDescent="0.2"/>
    <row r="730" s="1" customFormat="1" ht="12.75" x14ac:dyDescent="0.2"/>
    <row r="731" s="1" customFormat="1" ht="12.75" x14ac:dyDescent="0.2"/>
    <row r="732" s="1" customFormat="1" ht="12.75" x14ac:dyDescent="0.2"/>
    <row r="733" s="1" customFormat="1" ht="12.75" x14ac:dyDescent="0.2"/>
    <row r="734" s="1" customFormat="1" ht="12.75" x14ac:dyDescent="0.2"/>
    <row r="735" s="1" customFormat="1" ht="12.75" x14ac:dyDescent="0.2"/>
    <row r="736" s="1" customFormat="1" ht="12.75" x14ac:dyDescent="0.2"/>
    <row r="737" s="1" customFormat="1" ht="12.75" x14ac:dyDescent="0.2"/>
    <row r="738" s="1" customFormat="1" ht="12.75" x14ac:dyDescent="0.2"/>
    <row r="739" s="1" customFormat="1" ht="12.75" x14ac:dyDescent="0.2"/>
    <row r="740" s="1" customFormat="1" ht="12.75" x14ac:dyDescent="0.2"/>
    <row r="741" s="1" customFormat="1" ht="12.75" x14ac:dyDescent="0.2"/>
    <row r="742" s="1" customFormat="1" ht="12.75" x14ac:dyDescent="0.2"/>
    <row r="743" s="1" customFormat="1" ht="12.75" x14ac:dyDescent="0.2"/>
    <row r="744" s="1" customFormat="1" ht="12.75" x14ac:dyDescent="0.2"/>
    <row r="745" s="1" customFormat="1" ht="12.75" x14ac:dyDescent="0.2"/>
    <row r="746" s="1" customFormat="1" ht="12.75" x14ac:dyDescent="0.2"/>
    <row r="747" s="1" customFormat="1" ht="12.75" x14ac:dyDescent="0.2"/>
    <row r="748" s="1" customFormat="1" ht="12.75" x14ac:dyDescent="0.2"/>
    <row r="749" s="1" customFormat="1" ht="12.75" x14ac:dyDescent="0.2"/>
    <row r="750" s="1" customFormat="1" ht="12.75" x14ac:dyDescent="0.2"/>
    <row r="751" s="1" customFormat="1" ht="12.75" x14ac:dyDescent="0.2"/>
    <row r="752" s="1" customFormat="1" ht="12.75" x14ac:dyDescent="0.2"/>
    <row r="753" s="1" customFormat="1" ht="12.75" x14ac:dyDescent="0.2"/>
    <row r="754" s="1" customFormat="1" ht="12.75" x14ac:dyDescent="0.2"/>
    <row r="755" s="1" customFormat="1" ht="12.75" x14ac:dyDescent="0.2"/>
    <row r="756" s="1" customFormat="1" ht="12.75" x14ac:dyDescent="0.2"/>
    <row r="757" s="1" customFormat="1" ht="12.75" x14ac:dyDescent="0.2"/>
    <row r="758" s="1" customFormat="1" ht="12.75" x14ac:dyDescent="0.2"/>
    <row r="759" s="1" customFormat="1" ht="12.75" x14ac:dyDescent="0.2"/>
    <row r="760" s="1" customFormat="1" ht="12.75" x14ac:dyDescent="0.2"/>
    <row r="761" s="1" customFormat="1" ht="12.75" x14ac:dyDescent="0.2"/>
    <row r="762" s="1" customFormat="1" ht="12.75" x14ac:dyDescent="0.2"/>
    <row r="763" s="1" customFormat="1" ht="12.75" x14ac:dyDescent="0.2"/>
    <row r="764" s="1" customFormat="1" ht="12.75" x14ac:dyDescent="0.2"/>
    <row r="765" s="1" customFormat="1" ht="12.75" x14ac:dyDescent="0.2"/>
    <row r="766" s="1" customFormat="1" ht="12.75" x14ac:dyDescent="0.2"/>
    <row r="767" s="1" customFormat="1" ht="12.75" x14ac:dyDescent="0.2"/>
    <row r="768" s="1" customFormat="1" ht="12.75" x14ac:dyDescent="0.2"/>
    <row r="769" s="1" customFormat="1" ht="12.75" x14ac:dyDescent="0.2"/>
    <row r="770" s="1" customFormat="1" ht="12.75" x14ac:dyDescent="0.2"/>
    <row r="771" s="1" customFormat="1" ht="12.75" x14ac:dyDescent="0.2"/>
    <row r="772" s="1" customFormat="1" ht="12.75" x14ac:dyDescent="0.2"/>
    <row r="773" s="1" customFormat="1" ht="12.75" x14ac:dyDescent="0.2"/>
    <row r="774" s="1" customFormat="1" ht="12.75" x14ac:dyDescent="0.2"/>
    <row r="775" s="1" customFormat="1" ht="12.75" x14ac:dyDescent="0.2"/>
    <row r="776" s="1" customFormat="1" ht="12.75" x14ac:dyDescent="0.2"/>
    <row r="777" s="1" customFormat="1" ht="12.75" x14ac:dyDescent="0.2"/>
    <row r="778" s="1" customFormat="1" ht="12.75" x14ac:dyDescent="0.2"/>
    <row r="779" s="1" customFormat="1" ht="12.75" x14ac:dyDescent="0.2"/>
    <row r="780" s="1" customFormat="1" ht="12.75" x14ac:dyDescent="0.2"/>
    <row r="781" s="1" customFormat="1" ht="12.75" x14ac:dyDescent="0.2"/>
    <row r="782" s="1" customFormat="1" ht="12.75" x14ac:dyDescent="0.2"/>
    <row r="783" s="1" customFormat="1" ht="12.75" x14ac:dyDescent="0.2"/>
    <row r="784" s="1" customFormat="1" ht="12.75" x14ac:dyDescent="0.2"/>
    <row r="785" s="1" customFormat="1" ht="12.75" x14ac:dyDescent="0.2"/>
    <row r="786" s="1" customFormat="1" ht="12.75" x14ac:dyDescent="0.2"/>
    <row r="787" s="1" customFormat="1" ht="12.75" x14ac:dyDescent="0.2"/>
    <row r="788" s="1" customFormat="1" ht="12.75" x14ac:dyDescent="0.2"/>
    <row r="789" s="1" customFormat="1" ht="12.75" x14ac:dyDescent="0.2"/>
    <row r="790" s="1" customFormat="1" ht="12.75" x14ac:dyDescent="0.2"/>
    <row r="791" s="1" customFormat="1" ht="12.75" x14ac:dyDescent="0.2"/>
    <row r="792" s="1" customFormat="1" ht="12.75" x14ac:dyDescent="0.2"/>
    <row r="793" s="1" customFormat="1" ht="12.75" x14ac:dyDescent="0.2"/>
    <row r="794" s="1" customFormat="1" ht="12.75" x14ac:dyDescent="0.2"/>
    <row r="795" s="1" customFormat="1" ht="12.75" x14ac:dyDescent="0.2"/>
    <row r="796" s="1" customFormat="1" ht="12.75" x14ac:dyDescent="0.2"/>
    <row r="797" s="1" customFormat="1" ht="12.75" x14ac:dyDescent="0.2"/>
    <row r="798" s="1" customFormat="1" ht="12.75" x14ac:dyDescent="0.2"/>
    <row r="799" s="1" customFormat="1" ht="12.75" x14ac:dyDescent="0.2"/>
    <row r="800" s="1" customFormat="1" ht="12.75" x14ac:dyDescent="0.2"/>
    <row r="801" s="1" customFormat="1" ht="12.75" x14ac:dyDescent="0.2"/>
    <row r="802" s="1" customFormat="1" ht="12.75" x14ac:dyDescent="0.2"/>
    <row r="803" s="1" customFormat="1" ht="12.75" x14ac:dyDescent="0.2"/>
    <row r="804" s="1" customFormat="1" ht="12.75" x14ac:dyDescent="0.2"/>
    <row r="805" s="1" customFormat="1" ht="12.75" x14ac:dyDescent="0.2"/>
    <row r="806" s="1" customFormat="1" ht="12.75" x14ac:dyDescent="0.2"/>
    <row r="807" s="1" customFormat="1" ht="12.75" x14ac:dyDescent="0.2"/>
    <row r="808" s="1" customFormat="1" ht="12.75" x14ac:dyDescent="0.2"/>
    <row r="809" s="1" customFormat="1" ht="12.75" x14ac:dyDescent="0.2"/>
    <row r="810" s="1" customFormat="1" ht="12.75" x14ac:dyDescent="0.2"/>
    <row r="811" s="1" customFormat="1" ht="12.75" x14ac:dyDescent="0.2"/>
    <row r="812" s="1" customFormat="1" ht="12.75" x14ac:dyDescent="0.2"/>
    <row r="813" s="1" customFormat="1" ht="12.75" x14ac:dyDescent="0.2"/>
    <row r="814" s="1" customFormat="1" ht="12.75" x14ac:dyDescent="0.2"/>
    <row r="815" s="1" customFormat="1" ht="12.75" x14ac:dyDescent="0.2"/>
    <row r="816" s="1" customFormat="1" ht="12.75" x14ac:dyDescent="0.2"/>
    <row r="817" s="1" customFormat="1" ht="12.75" x14ac:dyDescent="0.2"/>
    <row r="818" s="1" customFormat="1" ht="12.75" x14ac:dyDescent="0.2"/>
    <row r="819" s="1" customFormat="1" ht="12.75" x14ac:dyDescent="0.2"/>
    <row r="820" s="1" customFormat="1" ht="12.75" x14ac:dyDescent="0.2"/>
    <row r="821" s="1" customFormat="1" ht="12.75" x14ac:dyDescent="0.2"/>
    <row r="822" s="1" customFormat="1" ht="12.75" x14ac:dyDescent="0.2"/>
    <row r="823" s="1" customFormat="1" ht="12.75" x14ac:dyDescent="0.2"/>
    <row r="824" s="1" customFormat="1" ht="12.75" x14ac:dyDescent="0.2"/>
    <row r="825" s="1" customFormat="1" ht="12.75" x14ac:dyDescent="0.2"/>
    <row r="826" s="1" customFormat="1" ht="12.75" x14ac:dyDescent="0.2"/>
    <row r="827" s="1" customFormat="1" ht="12.75" x14ac:dyDescent="0.2"/>
    <row r="828" s="1" customFormat="1" ht="12.75" x14ac:dyDescent="0.2"/>
    <row r="829" s="1" customFormat="1" ht="12.75" x14ac:dyDescent="0.2"/>
    <row r="830" s="1" customFormat="1" ht="12.75" x14ac:dyDescent="0.2"/>
    <row r="831" s="1" customFormat="1" ht="12.75" x14ac:dyDescent="0.2"/>
    <row r="832" s="1" customFormat="1" ht="12.75" x14ac:dyDescent="0.2"/>
    <row r="833" s="1" customFormat="1" ht="12.75" x14ac:dyDescent="0.2"/>
    <row r="834" s="1" customFormat="1" ht="12.75" x14ac:dyDescent="0.2"/>
    <row r="835" s="1" customFormat="1" ht="12.75" x14ac:dyDescent="0.2"/>
    <row r="836" s="1" customFormat="1" ht="12.75" x14ac:dyDescent="0.2"/>
    <row r="837" s="1" customFormat="1" ht="12.75" x14ac:dyDescent="0.2"/>
    <row r="838" s="1" customFormat="1" ht="12.75" x14ac:dyDescent="0.2"/>
    <row r="839" s="1" customFormat="1" ht="12.75" x14ac:dyDescent="0.2"/>
    <row r="840" s="1" customFormat="1" ht="12.75" x14ac:dyDescent="0.2"/>
    <row r="841" s="1" customFormat="1" ht="12.75" x14ac:dyDescent="0.2"/>
    <row r="842" s="1" customFormat="1" ht="12.75" x14ac:dyDescent="0.2"/>
    <row r="843" s="1" customFormat="1" ht="12.75" x14ac:dyDescent="0.2"/>
    <row r="844" s="1" customFormat="1" ht="12.75" x14ac:dyDescent="0.2"/>
    <row r="845" s="1" customFormat="1" ht="12.75" x14ac:dyDescent="0.2"/>
    <row r="846" s="1" customFormat="1" ht="12.75" x14ac:dyDescent="0.2"/>
    <row r="847" s="1" customFormat="1" ht="12.75" x14ac:dyDescent="0.2"/>
    <row r="848" s="1" customFormat="1" ht="12.75" x14ac:dyDescent="0.2"/>
    <row r="849" s="1" customFormat="1" ht="12.75" x14ac:dyDescent="0.2"/>
    <row r="850" s="1" customFormat="1" ht="12.75" x14ac:dyDescent="0.2"/>
    <row r="851" s="1" customFormat="1" ht="12.75" x14ac:dyDescent="0.2"/>
    <row r="852" s="1" customFormat="1" ht="12.75" x14ac:dyDescent="0.2"/>
    <row r="853" s="1" customFormat="1" ht="12.75" x14ac:dyDescent="0.2"/>
    <row r="854" s="1" customFormat="1" ht="12.75" x14ac:dyDescent="0.2"/>
    <row r="855" s="1" customFormat="1" ht="12.75" x14ac:dyDescent="0.2"/>
    <row r="856" s="1" customFormat="1" ht="12.75" x14ac:dyDescent="0.2"/>
    <row r="857" s="1" customFormat="1" ht="12.75" x14ac:dyDescent="0.2"/>
    <row r="858" s="1" customFormat="1" ht="12.75" x14ac:dyDescent="0.2"/>
    <row r="859" s="1" customFormat="1" ht="12.75" x14ac:dyDescent="0.2"/>
    <row r="860" s="1" customFormat="1" ht="12.75" x14ac:dyDescent="0.2"/>
    <row r="861" s="1" customFormat="1" ht="12.75" x14ac:dyDescent="0.2"/>
    <row r="862" s="1" customFormat="1" ht="12.75" x14ac:dyDescent="0.2"/>
    <row r="863" s="1" customFormat="1" ht="12.75" x14ac:dyDescent="0.2"/>
    <row r="864" s="1" customFormat="1" ht="12.75" x14ac:dyDescent="0.2"/>
    <row r="865" s="1" customFormat="1" ht="12.75" x14ac:dyDescent="0.2"/>
    <row r="866" s="1" customFormat="1" ht="12.75" x14ac:dyDescent="0.2"/>
    <row r="867" s="1" customFormat="1" ht="12.75" x14ac:dyDescent="0.2"/>
    <row r="868" s="1" customFormat="1" ht="12.75" x14ac:dyDescent="0.2"/>
    <row r="869" s="1" customFormat="1" ht="12.75" x14ac:dyDescent="0.2"/>
    <row r="870" s="1" customFormat="1" ht="12.75" x14ac:dyDescent="0.2"/>
    <row r="871" s="1" customFormat="1" ht="12.75" x14ac:dyDescent="0.2"/>
    <row r="872" s="1" customFormat="1" ht="12.75" x14ac:dyDescent="0.2"/>
    <row r="873" s="1" customFormat="1" ht="12.75" x14ac:dyDescent="0.2"/>
    <row r="874" s="1" customFormat="1" ht="12.75" x14ac:dyDescent="0.2"/>
    <row r="875" s="1" customFormat="1" ht="12.75" x14ac:dyDescent="0.2"/>
    <row r="876" s="1" customFormat="1" ht="12.75" x14ac:dyDescent="0.2"/>
    <row r="877" s="1" customFormat="1" ht="12.75" x14ac:dyDescent="0.2"/>
    <row r="878" s="1" customFormat="1" ht="12.75" x14ac:dyDescent="0.2"/>
    <row r="879" s="1" customFormat="1" ht="12.75" x14ac:dyDescent="0.2"/>
    <row r="880" s="1" customFormat="1" ht="12.75" x14ac:dyDescent="0.2"/>
    <row r="881" s="1" customFormat="1" ht="12.75" x14ac:dyDescent="0.2"/>
    <row r="882" s="1" customFormat="1" ht="12.75" x14ac:dyDescent="0.2"/>
    <row r="883" s="1" customFormat="1" ht="12.75" x14ac:dyDescent="0.2"/>
    <row r="884" s="1" customFormat="1" ht="12.75" x14ac:dyDescent="0.2"/>
    <row r="885" s="1" customFormat="1" ht="12.75" x14ac:dyDescent="0.2"/>
    <row r="886" s="1" customFormat="1" ht="12.75" x14ac:dyDescent="0.2"/>
    <row r="887" s="1" customFormat="1" ht="12.75" x14ac:dyDescent="0.2"/>
    <row r="888" s="1" customFormat="1" ht="12.75" x14ac:dyDescent="0.2"/>
    <row r="889" s="1" customFormat="1" ht="12.75" x14ac:dyDescent="0.2"/>
    <row r="890" s="1" customFormat="1" ht="12.75" x14ac:dyDescent="0.2"/>
    <row r="891" s="1" customFormat="1" ht="12.75" x14ac:dyDescent="0.2"/>
    <row r="892" s="1" customFormat="1" ht="12.75" x14ac:dyDescent="0.2"/>
    <row r="893" s="1" customFormat="1" ht="12.75" x14ac:dyDescent="0.2"/>
    <row r="894" s="1" customFormat="1" ht="12.75" x14ac:dyDescent="0.2"/>
    <row r="895" s="1" customFormat="1" ht="12.75" x14ac:dyDescent="0.2"/>
    <row r="896" s="1" customFormat="1" ht="12.75" x14ac:dyDescent="0.2"/>
    <row r="897" s="1" customFormat="1" ht="12.75" x14ac:dyDescent="0.2"/>
    <row r="898" s="1" customFormat="1" ht="12.75" x14ac:dyDescent="0.2"/>
    <row r="899" s="1" customFormat="1" ht="12.75" x14ac:dyDescent="0.2"/>
    <row r="900" s="1" customFormat="1" ht="12.75" x14ac:dyDescent="0.2"/>
    <row r="901" s="1" customFormat="1" ht="12.75" x14ac:dyDescent="0.2"/>
    <row r="902" s="1" customFormat="1" ht="12.75" x14ac:dyDescent="0.2"/>
    <row r="903" s="1" customFormat="1" ht="12.75" x14ac:dyDescent="0.2"/>
    <row r="904" s="1" customFormat="1" ht="12.75" x14ac:dyDescent="0.2"/>
    <row r="905" s="1" customFormat="1" ht="12.75" x14ac:dyDescent="0.2"/>
    <row r="906" s="1" customFormat="1" ht="12.75" x14ac:dyDescent="0.2"/>
    <row r="907" s="1" customFormat="1" ht="12.75" x14ac:dyDescent="0.2"/>
    <row r="908" s="1" customFormat="1" ht="12.75" x14ac:dyDescent="0.2"/>
    <row r="909" s="1" customFormat="1" ht="12.75" x14ac:dyDescent="0.2"/>
    <row r="910" s="1" customFormat="1" ht="12.75" x14ac:dyDescent="0.2"/>
    <row r="911" s="1" customFormat="1" ht="12.75" x14ac:dyDescent="0.2"/>
    <row r="912" s="1" customFormat="1" ht="12.75" x14ac:dyDescent="0.2"/>
    <row r="913" s="1" customFormat="1" ht="12.75" x14ac:dyDescent="0.2"/>
    <row r="914" s="1" customFormat="1" ht="12.75" x14ac:dyDescent="0.2"/>
    <row r="915" s="1" customFormat="1" ht="12.75" x14ac:dyDescent="0.2"/>
    <row r="916" s="1" customFormat="1" ht="12.75" x14ac:dyDescent="0.2"/>
    <row r="917" s="1" customFormat="1" ht="12.75" x14ac:dyDescent="0.2"/>
    <row r="918" s="1" customFormat="1" ht="12.75" x14ac:dyDescent="0.2"/>
    <row r="919" s="1" customFormat="1" ht="12.75" x14ac:dyDescent="0.2"/>
    <row r="920" s="1" customFormat="1" ht="12.75" x14ac:dyDescent="0.2"/>
    <row r="921" s="1" customFormat="1" ht="12.75" x14ac:dyDescent="0.2"/>
    <row r="922" s="1" customFormat="1" ht="12.75" x14ac:dyDescent="0.2"/>
    <row r="923" s="1" customFormat="1" ht="12.75" x14ac:dyDescent="0.2"/>
    <row r="924" s="1" customFormat="1" ht="12.75" x14ac:dyDescent="0.2"/>
    <row r="925" s="1" customFormat="1" ht="12.75" x14ac:dyDescent="0.2"/>
    <row r="926" s="1" customFormat="1" ht="12.75" x14ac:dyDescent="0.2"/>
    <row r="927" s="1" customFormat="1" ht="12.75" x14ac:dyDescent="0.2"/>
    <row r="928" s="1" customFormat="1" ht="12.75" x14ac:dyDescent="0.2"/>
    <row r="929" s="1" customFormat="1" ht="12.75" x14ac:dyDescent="0.2"/>
    <row r="930" s="1" customFormat="1" ht="12.75" x14ac:dyDescent="0.2"/>
    <row r="931" s="1" customFormat="1" ht="12.75" x14ac:dyDescent="0.2"/>
    <row r="932" s="1" customFormat="1" ht="12.75" x14ac:dyDescent="0.2"/>
    <row r="933" s="1" customFormat="1" ht="12.75" x14ac:dyDescent="0.2"/>
    <row r="934" s="1" customFormat="1" ht="12.75" x14ac:dyDescent="0.2"/>
    <row r="935" s="1" customFormat="1" ht="12.75" x14ac:dyDescent="0.2"/>
    <row r="936" s="1" customFormat="1" ht="12.75" x14ac:dyDescent="0.2"/>
    <row r="937" s="1" customFormat="1" ht="12.75" x14ac:dyDescent="0.2"/>
    <row r="938" s="1" customFormat="1" ht="12.75" x14ac:dyDescent="0.2"/>
    <row r="939" s="1" customFormat="1" ht="12.75" x14ac:dyDescent="0.2"/>
    <row r="940" s="1" customFormat="1" ht="12.75" x14ac:dyDescent="0.2"/>
    <row r="941" s="1" customFormat="1" ht="12.75" x14ac:dyDescent="0.2"/>
    <row r="942" s="1" customFormat="1" ht="12.75" x14ac:dyDescent="0.2"/>
    <row r="943" s="1" customFormat="1" ht="12.75" x14ac:dyDescent="0.2"/>
    <row r="944" s="1" customFormat="1" ht="12.75" x14ac:dyDescent="0.2"/>
    <row r="945" s="1" customFormat="1" ht="12.75" x14ac:dyDescent="0.2"/>
    <row r="946" s="1" customFormat="1" ht="12.75" x14ac:dyDescent="0.2"/>
    <row r="947" s="1" customFormat="1" ht="12.75" x14ac:dyDescent="0.2"/>
    <row r="948" s="1" customFormat="1" ht="12.75" x14ac:dyDescent="0.2"/>
    <row r="949" s="1" customFormat="1" ht="12.75" x14ac:dyDescent="0.2"/>
    <row r="950" s="1" customFormat="1" ht="12.75" x14ac:dyDescent="0.2"/>
    <row r="951" s="1" customFormat="1" ht="12.75" x14ac:dyDescent="0.2"/>
    <row r="952" s="1" customFormat="1" ht="12.75" x14ac:dyDescent="0.2"/>
    <row r="953" s="1" customFormat="1" ht="12.75" x14ac:dyDescent="0.2"/>
    <row r="954" s="1" customFormat="1" ht="12.75" x14ac:dyDescent="0.2"/>
    <row r="955" s="1" customFormat="1" ht="12.75" x14ac:dyDescent="0.2"/>
    <row r="956" s="1" customFormat="1" ht="12.75" x14ac:dyDescent="0.2"/>
    <row r="957" s="1" customFormat="1" ht="12.75" x14ac:dyDescent="0.2"/>
    <row r="958" s="1" customFormat="1" ht="12.75" x14ac:dyDescent="0.2"/>
    <row r="959" s="1" customFormat="1" ht="12.75" x14ac:dyDescent="0.2"/>
    <row r="960" s="1" customFormat="1" ht="12.75" x14ac:dyDescent="0.2"/>
    <row r="961" s="1" customFormat="1" ht="12.75" x14ac:dyDescent="0.2"/>
    <row r="962" s="1" customFormat="1" ht="12.75" x14ac:dyDescent="0.2"/>
    <row r="963" s="1" customFormat="1" ht="12.75" x14ac:dyDescent="0.2"/>
    <row r="964" s="1" customFormat="1" ht="12.75" x14ac:dyDescent="0.2"/>
    <row r="965" s="1" customFormat="1" ht="12.75" x14ac:dyDescent="0.2"/>
    <row r="966" s="1" customFormat="1" ht="12.75" x14ac:dyDescent="0.2"/>
    <row r="967" s="1" customFormat="1" ht="12.75" x14ac:dyDescent="0.2"/>
    <row r="968" s="1" customFormat="1" ht="12.75" x14ac:dyDescent="0.2"/>
    <row r="969" s="1" customFormat="1" ht="12.75" x14ac:dyDescent="0.2"/>
    <row r="970" s="1" customFormat="1" ht="12.75" x14ac:dyDescent="0.2"/>
    <row r="971" s="1" customFormat="1" ht="12.75" x14ac:dyDescent="0.2"/>
    <row r="972" s="1" customFormat="1" ht="12.75" x14ac:dyDescent="0.2"/>
    <row r="973" s="1" customFormat="1" ht="12.75" x14ac:dyDescent="0.2"/>
    <row r="974" s="1" customFormat="1" ht="12.75" x14ac:dyDescent="0.2"/>
    <row r="975" s="1" customFormat="1" ht="12.75" x14ac:dyDescent="0.2"/>
    <row r="976" s="1" customFormat="1" ht="12.75" x14ac:dyDescent="0.2"/>
    <row r="977" s="1" customFormat="1" ht="12.75" x14ac:dyDescent="0.2"/>
    <row r="978" s="1" customFormat="1" ht="12.75" x14ac:dyDescent="0.2"/>
    <row r="979" s="1" customFormat="1" ht="12.75" x14ac:dyDescent="0.2"/>
    <row r="980" s="1" customFormat="1" ht="12.75" x14ac:dyDescent="0.2"/>
    <row r="981" s="1" customFormat="1" ht="12.75" x14ac:dyDescent="0.2"/>
    <row r="982" s="1" customFormat="1" ht="12.75" x14ac:dyDescent="0.2"/>
    <row r="983" s="1" customFormat="1" ht="12.75" x14ac:dyDescent="0.2"/>
    <row r="984" s="1" customFormat="1" ht="12.75" x14ac:dyDescent="0.2"/>
    <row r="985" s="1" customFormat="1" ht="12.75" x14ac:dyDescent="0.2"/>
    <row r="986" s="1" customFormat="1" ht="12.75" x14ac:dyDescent="0.2"/>
    <row r="987" s="1" customFormat="1" ht="12.75" x14ac:dyDescent="0.2"/>
    <row r="988" s="1" customFormat="1" ht="12.75" x14ac:dyDescent="0.2"/>
    <row r="989" s="1" customFormat="1" ht="12.75" x14ac:dyDescent="0.2"/>
    <row r="990" s="1" customFormat="1" ht="12.75" x14ac:dyDescent="0.2"/>
    <row r="991" s="1" customFormat="1" ht="12.75" x14ac:dyDescent="0.2"/>
    <row r="992" s="1" customFormat="1" ht="12.75" x14ac:dyDescent="0.2"/>
    <row r="993" s="1" customFormat="1" ht="12.75" x14ac:dyDescent="0.2"/>
    <row r="994" s="1" customFormat="1" ht="12.75" x14ac:dyDescent="0.2"/>
    <row r="995" s="1" customFormat="1" ht="12.75" x14ac:dyDescent="0.2"/>
    <row r="996" s="1" customFormat="1" ht="12.75" x14ac:dyDescent="0.2"/>
    <row r="997" s="1" customFormat="1" ht="12.75" x14ac:dyDescent="0.2"/>
    <row r="998" s="1" customFormat="1" ht="12.75" x14ac:dyDescent="0.2"/>
    <row r="999" s="1" customFormat="1" ht="12.75" x14ac:dyDescent="0.2"/>
    <row r="1000" s="1" customFormat="1" ht="12.75" x14ac:dyDescent="0.2"/>
    <row r="1001" s="1" customFormat="1" ht="12.75" x14ac:dyDescent="0.2"/>
    <row r="1002" s="1" customFormat="1" ht="12.75" x14ac:dyDescent="0.2"/>
    <row r="1003" s="1" customFormat="1" ht="12.75" x14ac:dyDescent="0.2"/>
    <row r="1004" s="1" customFormat="1" ht="12.75" x14ac:dyDescent="0.2"/>
    <row r="1005" s="1" customFormat="1" ht="12.75" x14ac:dyDescent="0.2"/>
    <row r="1006" s="1" customFormat="1" ht="12.75" x14ac:dyDescent="0.2"/>
    <row r="1007" s="1" customFormat="1" ht="12.75" x14ac:dyDescent="0.2"/>
    <row r="1008" s="1" customFormat="1" ht="12.75" x14ac:dyDescent="0.2"/>
    <row r="1009" s="1" customFormat="1" ht="12.75" x14ac:dyDescent="0.2"/>
    <row r="1010" s="1" customFormat="1" ht="12.75" x14ac:dyDescent="0.2"/>
    <row r="1011" s="1" customFormat="1" ht="12.75" x14ac:dyDescent="0.2"/>
    <row r="1012" s="1" customFormat="1" ht="12.75" x14ac:dyDescent="0.2"/>
    <row r="1013" s="1" customFormat="1" ht="12.75" x14ac:dyDescent="0.2"/>
    <row r="1014" s="1" customFormat="1" ht="12.75" x14ac:dyDescent="0.2"/>
    <row r="1015" s="1" customFormat="1" ht="12.75" x14ac:dyDescent="0.2"/>
    <row r="1016" s="1" customFormat="1" ht="12.75" x14ac:dyDescent="0.2"/>
    <row r="1017" s="1" customFormat="1" ht="12.75" x14ac:dyDescent="0.2"/>
    <row r="1018" s="1" customFormat="1" ht="12.75" x14ac:dyDescent="0.2"/>
    <row r="1019" s="1" customFormat="1" ht="12.75" x14ac:dyDescent="0.2"/>
    <row r="1020" s="1" customFormat="1" ht="12.75" x14ac:dyDescent="0.2"/>
    <row r="1021" s="1" customFormat="1" ht="12.75" x14ac:dyDescent="0.2"/>
    <row r="1022" s="1" customFormat="1" ht="12.75" x14ac:dyDescent="0.2"/>
    <row r="1023" s="1" customFormat="1" ht="12.75" x14ac:dyDescent="0.2"/>
    <row r="1024" s="1" customFormat="1" ht="12.75" x14ac:dyDescent="0.2"/>
    <row r="1025" s="1" customFormat="1" ht="12.75" x14ac:dyDescent="0.2"/>
    <row r="1026" s="1" customFormat="1" ht="12.75" x14ac:dyDescent="0.2"/>
    <row r="1027" s="1" customFormat="1" ht="12.75" x14ac:dyDescent="0.2"/>
    <row r="1028" s="1" customFormat="1" ht="12.75" x14ac:dyDescent="0.2"/>
    <row r="1029" s="1" customFormat="1" ht="12.75" x14ac:dyDescent="0.2"/>
    <row r="1030" s="1" customFormat="1" ht="12.75" x14ac:dyDescent="0.2"/>
    <row r="1031" s="1" customFormat="1" ht="12.75" x14ac:dyDescent="0.2"/>
    <row r="1032" s="1" customFormat="1" ht="12.75" x14ac:dyDescent="0.2"/>
    <row r="1033" s="1" customFormat="1" ht="12.75" x14ac:dyDescent="0.2"/>
    <row r="1034" s="1" customFormat="1" ht="12.75" x14ac:dyDescent="0.2"/>
    <row r="1035" s="1" customFormat="1" ht="12.75" x14ac:dyDescent="0.2"/>
    <row r="1036" s="1" customFormat="1" ht="12.75" x14ac:dyDescent="0.2"/>
    <row r="1037" s="1" customFormat="1" ht="12.75" x14ac:dyDescent="0.2"/>
    <row r="1038" s="1" customFormat="1" ht="12.75" x14ac:dyDescent="0.2"/>
    <row r="1039" s="1" customFormat="1" ht="12.75" x14ac:dyDescent="0.2"/>
    <row r="1040" s="1" customFormat="1" ht="12.75" x14ac:dyDescent="0.2"/>
    <row r="1041" s="1" customFormat="1" ht="12.75" x14ac:dyDescent="0.2"/>
    <row r="1042" s="1" customFormat="1" ht="12.75" x14ac:dyDescent="0.2"/>
    <row r="1043" s="1" customFormat="1" ht="12.75" x14ac:dyDescent="0.2"/>
    <row r="1044" s="1" customFormat="1" ht="12.75" x14ac:dyDescent="0.2"/>
    <row r="1045" s="1" customFormat="1" ht="12.75" x14ac:dyDescent="0.2"/>
    <row r="1046" s="1" customFormat="1" ht="12.75" x14ac:dyDescent="0.2"/>
    <row r="1047" s="1" customFormat="1" ht="12.75" x14ac:dyDescent="0.2"/>
    <row r="1048" s="1" customFormat="1" ht="12.75" x14ac:dyDescent="0.2"/>
    <row r="1049" s="1" customFormat="1" ht="12.75" x14ac:dyDescent="0.2"/>
    <row r="1050" s="1" customFormat="1" ht="12.75" x14ac:dyDescent="0.2"/>
    <row r="1051" s="1" customFormat="1" ht="12.75" x14ac:dyDescent="0.2"/>
    <row r="1052" s="1" customFormat="1" ht="12.75" x14ac:dyDescent="0.2"/>
    <row r="1053" s="1" customFormat="1" ht="12.75" x14ac:dyDescent="0.2"/>
    <row r="1054" s="1" customFormat="1" ht="12.75" x14ac:dyDescent="0.2"/>
    <row r="1055" s="1" customFormat="1" ht="12.75" x14ac:dyDescent="0.2"/>
    <row r="1056" s="1" customFormat="1" ht="12.75" x14ac:dyDescent="0.2"/>
    <row r="1057" s="1" customFormat="1" ht="12.75" x14ac:dyDescent="0.2"/>
    <row r="1058" s="1" customFormat="1" ht="12.75" x14ac:dyDescent="0.2"/>
    <row r="1059" s="1" customFormat="1" ht="12.75" x14ac:dyDescent="0.2"/>
    <row r="1060" s="1" customFormat="1" ht="12.75" x14ac:dyDescent="0.2"/>
    <row r="1061" s="1" customFormat="1" ht="12.75" x14ac:dyDescent="0.2"/>
    <row r="1062" s="1" customFormat="1" ht="12.75" x14ac:dyDescent="0.2"/>
    <row r="1063" s="1" customFormat="1" ht="12.75" x14ac:dyDescent="0.2"/>
    <row r="1064" s="1" customFormat="1" ht="12.75" x14ac:dyDescent="0.2"/>
    <row r="1065" s="1" customFormat="1" ht="12.75" x14ac:dyDescent="0.2"/>
    <row r="1066" s="1" customFormat="1" ht="12.75" x14ac:dyDescent="0.2"/>
    <row r="1067" s="1" customFormat="1" ht="12.75" x14ac:dyDescent="0.2"/>
    <row r="1068" s="1" customFormat="1" ht="12.75" x14ac:dyDescent="0.2"/>
    <row r="1069" s="1" customFormat="1" ht="12.75" x14ac:dyDescent="0.2"/>
    <row r="1070" s="1" customFormat="1" ht="12.75" x14ac:dyDescent="0.2"/>
    <row r="1071" s="1" customFormat="1" ht="12.75" x14ac:dyDescent="0.2"/>
    <row r="1072" s="1" customFormat="1" ht="12.75" x14ac:dyDescent="0.2"/>
    <row r="1073" s="1" customFormat="1" ht="12.75" x14ac:dyDescent="0.2"/>
    <row r="1074" s="1" customFormat="1" ht="12.75" x14ac:dyDescent="0.2"/>
    <row r="1075" s="1" customFormat="1" ht="12.75" x14ac:dyDescent="0.2"/>
    <row r="1076" s="1" customFormat="1" ht="12.75" x14ac:dyDescent="0.2"/>
    <row r="1077" s="1" customFormat="1" ht="12.75" x14ac:dyDescent="0.2"/>
    <row r="1078" s="1" customFormat="1" ht="12.75" x14ac:dyDescent="0.2"/>
    <row r="1079" s="1" customFormat="1" ht="12.75" x14ac:dyDescent="0.2"/>
    <row r="1080" s="1" customFormat="1" ht="12.75" x14ac:dyDescent="0.2"/>
    <row r="1081" s="1" customFormat="1" ht="12.75" x14ac:dyDescent="0.2"/>
    <row r="1082" s="1" customFormat="1" ht="12.75" x14ac:dyDescent="0.2"/>
    <row r="1083" s="1" customFormat="1" ht="12.75" x14ac:dyDescent="0.2"/>
    <row r="1084" s="1" customFormat="1" ht="12.75" x14ac:dyDescent="0.2"/>
    <row r="1085" s="1" customFormat="1" ht="12.75" x14ac:dyDescent="0.2"/>
    <row r="1086" s="1" customFormat="1" ht="12.75" x14ac:dyDescent="0.2"/>
    <row r="1087" s="1" customFormat="1" ht="12.75" x14ac:dyDescent="0.2"/>
    <row r="1088" s="1" customFormat="1" ht="12.75" x14ac:dyDescent="0.2"/>
    <row r="1089" s="1" customFormat="1" ht="12.75" x14ac:dyDescent="0.2"/>
    <row r="1090" s="1" customFormat="1" ht="12.75" x14ac:dyDescent="0.2"/>
    <row r="1091" s="1" customFormat="1" ht="12.75" x14ac:dyDescent="0.2"/>
    <row r="1092" s="1" customFormat="1" ht="12.75" x14ac:dyDescent="0.2"/>
    <row r="1093" s="1" customFormat="1" ht="12.75" x14ac:dyDescent="0.2"/>
    <row r="1094" s="1" customFormat="1" ht="12.75" x14ac:dyDescent="0.2"/>
    <row r="1095" s="1" customFormat="1" ht="12.75" x14ac:dyDescent="0.2"/>
    <row r="1096" s="1" customFormat="1" ht="12.75" x14ac:dyDescent="0.2"/>
    <row r="1097" s="1" customFormat="1" ht="12.75" x14ac:dyDescent="0.2"/>
    <row r="1098" s="1" customFormat="1" ht="12.75" x14ac:dyDescent="0.2"/>
    <row r="1099" s="1" customFormat="1" ht="12.75" x14ac:dyDescent="0.2"/>
    <row r="1100" s="1" customFormat="1" ht="12.75" x14ac:dyDescent="0.2"/>
    <row r="1101" s="1" customFormat="1" ht="12.75" x14ac:dyDescent="0.2"/>
    <row r="1102" s="1" customFormat="1" ht="12.75" x14ac:dyDescent="0.2"/>
    <row r="1103" s="1" customFormat="1" ht="12.75" x14ac:dyDescent="0.2"/>
    <row r="1104" s="1" customFormat="1" ht="12.75" x14ac:dyDescent="0.2"/>
    <row r="1105" s="1" customFormat="1" ht="12.75" x14ac:dyDescent="0.2"/>
    <row r="1106" s="1" customFormat="1" ht="12.75" x14ac:dyDescent="0.2"/>
    <row r="1107" s="1" customFormat="1" ht="12.75" x14ac:dyDescent="0.2"/>
    <row r="1108" s="1" customFormat="1" ht="12.75" x14ac:dyDescent="0.2"/>
    <row r="1109" s="1" customFormat="1" ht="12.75" x14ac:dyDescent="0.2"/>
    <row r="1110" s="1" customFormat="1" ht="12.75" x14ac:dyDescent="0.2"/>
    <row r="1111" s="1" customFormat="1" ht="12.75" x14ac:dyDescent="0.2"/>
    <row r="1112" s="1" customFormat="1" ht="12.75" x14ac:dyDescent="0.2"/>
    <row r="1113" s="1" customFormat="1" ht="12.75" x14ac:dyDescent="0.2"/>
    <row r="1114" s="1" customFormat="1" ht="12.75" x14ac:dyDescent="0.2"/>
    <row r="1115" s="1" customFormat="1" ht="12.75" x14ac:dyDescent="0.2"/>
    <row r="1116" s="1" customFormat="1" ht="12.75" x14ac:dyDescent="0.2"/>
    <row r="1117" s="1" customFormat="1" ht="12.75" x14ac:dyDescent="0.2"/>
    <row r="1118" s="1" customFormat="1" ht="12.75" x14ac:dyDescent="0.2"/>
    <row r="1119" s="1" customFormat="1" ht="12.75" x14ac:dyDescent="0.2"/>
    <row r="1120" s="1" customFormat="1" ht="12.75" x14ac:dyDescent="0.2"/>
    <row r="1121" s="1" customFormat="1" ht="12.75" x14ac:dyDescent="0.2"/>
    <row r="1122" s="1" customFormat="1" ht="12.75" x14ac:dyDescent="0.2"/>
    <row r="1123" s="1" customFormat="1" ht="12.75" x14ac:dyDescent="0.2"/>
    <row r="1124" s="1" customFormat="1" ht="12.75" x14ac:dyDescent="0.2"/>
    <row r="1125" s="1" customFormat="1" ht="12.75" x14ac:dyDescent="0.2"/>
    <row r="1126" s="1" customFormat="1" ht="12.75" x14ac:dyDescent="0.2"/>
    <row r="1127" s="1" customFormat="1" ht="12.75" x14ac:dyDescent="0.2"/>
    <row r="1128" s="1" customFormat="1" ht="12.75" x14ac:dyDescent="0.2"/>
    <row r="1129" s="1" customFormat="1" ht="12.75" x14ac:dyDescent="0.2"/>
    <row r="1130" s="1" customFormat="1" ht="12.75" x14ac:dyDescent="0.2"/>
    <row r="1131" s="1" customFormat="1" ht="12.75" x14ac:dyDescent="0.2"/>
    <row r="1132" s="1" customFormat="1" ht="12.75" x14ac:dyDescent="0.2"/>
    <row r="1133" s="1" customFormat="1" ht="12.75" x14ac:dyDescent="0.2"/>
    <row r="1134" s="1" customFormat="1" ht="12.75" x14ac:dyDescent="0.2"/>
    <row r="1135" s="1" customFormat="1" ht="12.75" x14ac:dyDescent="0.2"/>
    <row r="1136" s="1" customFormat="1" ht="12.75" x14ac:dyDescent="0.2"/>
    <row r="1137" s="1" customFormat="1" ht="12.75" x14ac:dyDescent="0.2"/>
    <row r="1138" s="1" customFormat="1" ht="12.75" x14ac:dyDescent="0.2"/>
    <row r="1139" s="1" customFormat="1" ht="12.75" x14ac:dyDescent="0.2"/>
    <row r="1140" s="1" customFormat="1" ht="12.75" x14ac:dyDescent="0.2"/>
    <row r="1141" s="1" customFormat="1" ht="12.75" x14ac:dyDescent="0.2"/>
    <row r="1142" s="1" customFormat="1" ht="12.75" x14ac:dyDescent="0.2"/>
    <row r="1143" s="1" customFormat="1" ht="12.75" x14ac:dyDescent="0.2"/>
    <row r="1144" s="1" customFormat="1" ht="12.75" x14ac:dyDescent="0.2"/>
    <row r="1145" s="1" customFormat="1" ht="12.75" x14ac:dyDescent="0.2"/>
    <row r="1146" s="1" customFormat="1" ht="12.75" x14ac:dyDescent="0.2"/>
    <row r="1147" s="1" customFormat="1" ht="12.75" x14ac:dyDescent="0.2"/>
    <row r="1148" s="1" customFormat="1" ht="12.75" x14ac:dyDescent="0.2"/>
    <row r="1149" s="1" customFormat="1" ht="12.75" x14ac:dyDescent="0.2"/>
    <row r="1150" s="1" customFormat="1" ht="12.75" x14ac:dyDescent="0.2"/>
    <row r="1151" s="1" customFormat="1" ht="12.75" x14ac:dyDescent="0.2"/>
    <row r="1152" s="1" customFormat="1" ht="12.75" x14ac:dyDescent="0.2"/>
    <row r="1153" s="1" customFormat="1" ht="12.75" x14ac:dyDescent="0.2"/>
    <row r="1154" s="1" customFormat="1" ht="12.75" x14ac:dyDescent="0.2"/>
    <row r="1155" s="1" customFormat="1" ht="12.75" x14ac:dyDescent="0.2"/>
    <row r="1156" s="1" customFormat="1" ht="12.75" x14ac:dyDescent="0.2"/>
    <row r="1157" s="1" customFormat="1" ht="12.75" x14ac:dyDescent="0.2"/>
    <row r="1158" s="1" customFormat="1" ht="12.75" x14ac:dyDescent="0.2"/>
    <row r="1159" s="1" customFormat="1" ht="12.75" x14ac:dyDescent="0.2"/>
    <row r="1160" s="1" customFormat="1" ht="12.75" x14ac:dyDescent="0.2"/>
    <row r="1161" s="1" customFormat="1" ht="12.75" x14ac:dyDescent="0.2"/>
    <row r="1162" s="1" customFormat="1" ht="12.75" x14ac:dyDescent="0.2"/>
    <row r="1163" s="1" customFormat="1" ht="12.75" x14ac:dyDescent="0.2"/>
    <row r="1164" s="1" customFormat="1" ht="12.75" x14ac:dyDescent="0.2"/>
    <row r="1165" s="1" customFormat="1" ht="12.75" x14ac:dyDescent="0.2"/>
    <row r="1166" s="1" customFormat="1" ht="12.75" x14ac:dyDescent="0.2"/>
    <row r="1167" s="1" customFormat="1" ht="12.75" x14ac:dyDescent="0.2"/>
    <row r="1168" s="1" customFormat="1" ht="12.75" x14ac:dyDescent="0.2"/>
    <row r="1169" s="1" customFormat="1" ht="12.75" x14ac:dyDescent="0.2"/>
    <row r="1170" s="1" customFormat="1" ht="12.75" x14ac:dyDescent="0.2"/>
    <row r="1171" s="1" customFormat="1" ht="12.75" x14ac:dyDescent="0.2"/>
    <row r="1172" s="1" customFormat="1" ht="12.75" x14ac:dyDescent="0.2"/>
    <row r="1173" s="1" customFormat="1" ht="12.75" x14ac:dyDescent="0.2"/>
    <row r="1174" s="1" customFormat="1" ht="12.75" x14ac:dyDescent="0.2"/>
    <row r="1175" s="1" customFormat="1" ht="12.75" x14ac:dyDescent="0.2"/>
    <row r="1176" s="1" customFormat="1" ht="12.75" x14ac:dyDescent="0.2"/>
    <row r="1177" s="1" customFormat="1" ht="12.75" x14ac:dyDescent="0.2"/>
    <row r="1178" s="1" customFormat="1" ht="12.75" x14ac:dyDescent="0.2"/>
    <row r="1179" s="1" customFormat="1" ht="12.75" x14ac:dyDescent="0.2"/>
    <row r="1180" s="1" customFormat="1" ht="12.75" x14ac:dyDescent="0.2"/>
    <row r="1181" s="1" customFormat="1" ht="12.75" x14ac:dyDescent="0.2"/>
    <row r="1182" s="1" customFormat="1" ht="12.75" x14ac:dyDescent="0.2"/>
    <row r="1183" s="1" customFormat="1" ht="12.75" x14ac:dyDescent="0.2"/>
    <row r="1184" s="1" customFormat="1" ht="12.75" x14ac:dyDescent="0.2"/>
    <row r="1185" s="1" customFormat="1" ht="12.75" x14ac:dyDescent="0.2"/>
    <row r="1186" s="1" customFormat="1" ht="12.75" x14ac:dyDescent="0.2"/>
    <row r="1187" s="1" customFormat="1" ht="12.75" x14ac:dyDescent="0.2"/>
    <row r="1188" s="1" customFormat="1" ht="12.75" x14ac:dyDescent="0.2"/>
    <row r="1189" s="1" customFormat="1" ht="12.75" x14ac:dyDescent="0.2"/>
    <row r="1190" s="1" customFormat="1" ht="12.75" x14ac:dyDescent="0.2"/>
    <row r="1191" s="1" customFormat="1" ht="12.75" x14ac:dyDescent="0.2"/>
    <row r="1192" s="1" customFormat="1" ht="12.75" x14ac:dyDescent="0.2"/>
    <row r="1193" s="1" customFormat="1" ht="12.75" x14ac:dyDescent="0.2"/>
    <row r="1194" s="1" customFormat="1" ht="12.75" x14ac:dyDescent="0.2"/>
    <row r="1195" s="1" customFormat="1" ht="12.75" x14ac:dyDescent="0.2"/>
    <row r="1196" s="1" customFormat="1" ht="12.75" x14ac:dyDescent="0.2"/>
    <row r="1197" s="1" customFormat="1" ht="12.75" x14ac:dyDescent="0.2"/>
    <row r="1198" s="1" customFormat="1" ht="12.75" x14ac:dyDescent="0.2"/>
    <row r="1199" s="1" customFormat="1" ht="12.75" x14ac:dyDescent="0.2"/>
    <row r="1200" s="1" customFormat="1" ht="12.75" x14ac:dyDescent="0.2"/>
    <row r="1201" s="1" customFormat="1" ht="12.75" x14ac:dyDescent="0.2"/>
    <row r="1202" s="1" customFormat="1" ht="12.75" x14ac:dyDescent="0.2"/>
    <row r="1203" s="1" customFormat="1" ht="12.75" x14ac:dyDescent="0.2"/>
    <row r="1204" s="1" customFormat="1" ht="12.75" x14ac:dyDescent="0.2"/>
    <row r="1205" s="1" customFormat="1" ht="12.75" x14ac:dyDescent="0.2"/>
    <row r="1206" s="1" customFormat="1" ht="12.75" x14ac:dyDescent="0.2"/>
    <row r="1207" s="1" customFormat="1" ht="12.75" x14ac:dyDescent="0.2"/>
    <row r="1208" s="1" customFormat="1" ht="12.75" x14ac:dyDescent="0.2"/>
    <row r="1209" s="1" customFormat="1" ht="12.75" x14ac:dyDescent="0.2"/>
    <row r="1210" s="1" customFormat="1" ht="12.75" x14ac:dyDescent="0.2"/>
    <row r="1211" s="1" customFormat="1" ht="12.75" x14ac:dyDescent="0.2"/>
    <row r="1212" s="1" customFormat="1" ht="12.75" x14ac:dyDescent="0.2"/>
    <row r="1213" s="1" customFormat="1" ht="12.75" x14ac:dyDescent="0.2"/>
    <row r="1214" s="1" customFormat="1" ht="12.75" x14ac:dyDescent="0.2"/>
    <row r="1215" s="1" customFormat="1" ht="12.75" x14ac:dyDescent="0.2"/>
    <row r="1216" s="1" customFormat="1" ht="12.75" x14ac:dyDescent="0.2"/>
    <row r="1217" s="1" customFormat="1" ht="12.75" x14ac:dyDescent="0.2"/>
    <row r="1218" s="1" customFormat="1" ht="12.75" x14ac:dyDescent="0.2"/>
    <row r="1219" s="1" customFormat="1" ht="12.75" x14ac:dyDescent="0.2"/>
    <row r="1220" s="1" customFormat="1" ht="12.75" x14ac:dyDescent="0.2"/>
    <row r="1221" s="1" customFormat="1" ht="12.75" x14ac:dyDescent="0.2"/>
    <row r="1222" s="1" customFormat="1" ht="12.75" x14ac:dyDescent="0.2"/>
    <row r="1223" s="1" customFormat="1" ht="12.75" x14ac:dyDescent="0.2"/>
    <row r="1224" s="1" customFormat="1" ht="12.75" x14ac:dyDescent="0.2"/>
    <row r="1225" s="1" customFormat="1" ht="12.75" x14ac:dyDescent="0.2"/>
    <row r="1226" s="1" customFormat="1" ht="12.75" x14ac:dyDescent="0.2"/>
    <row r="1227" s="1" customFormat="1" ht="12.75" x14ac:dyDescent="0.2"/>
    <row r="1228" s="1" customFormat="1" ht="12.75" x14ac:dyDescent="0.2"/>
    <row r="1229" s="1" customFormat="1" ht="12.75" x14ac:dyDescent="0.2"/>
    <row r="1230" s="1" customFormat="1" ht="12.75" x14ac:dyDescent="0.2"/>
    <row r="1231" s="1" customFormat="1" ht="12.75" x14ac:dyDescent="0.2"/>
    <row r="1232" s="1" customFormat="1" ht="12.75" x14ac:dyDescent="0.2"/>
    <row r="1233" s="1" customFormat="1" ht="12.75" x14ac:dyDescent="0.2"/>
    <row r="1234" s="1" customFormat="1" ht="12.75" x14ac:dyDescent="0.2"/>
    <row r="1235" s="1" customFormat="1" ht="12.75" x14ac:dyDescent="0.2"/>
    <row r="1236" s="1" customFormat="1" ht="12.75" x14ac:dyDescent="0.2"/>
    <row r="1237" s="1" customFormat="1" ht="12.75" x14ac:dyDescent="0.2"/>
    <row r="1238" s="1" customFormat="1" ht="12.75" x14ac:dyDescent="0.2"/>
    <row r="1239" s="1" customFormat="1" ht="12.75" x14ac:dyDescent="0.2"/>
    <row r="1240" s="1" customFormat="1" ht="12.75" x14ac:dyDescent="0.2"/>
    <row r="1241" s="1" customFormat="1" ht="12.75" x14ac:dyDescent="0.2"/>
    <row r="1242" s="1" customFormat="1" ht="12.75" x14ac:dyDescent="0.2"/>
    <row r="1243" s="1" customFormat="1" ht="12.75" x14ac:dyDescent="0.2"/>
    <row r="1244" s="1" customFormat="1" ht="12.75" x14ac:dyDescent="0.2"/>
    <row r="1245" s="1" customFormat="1" ht="12.75" x14ac:dyDescent="0.2"/>
    <row r="1246" s="1" customFormat="1" ht="12.75" x14ac:dyDescent="0.2"/>
    <row r="1247" s="1" customFormat="1" ht="12.75" x14ac:dyDescent="0.2"/>
    <row r="1248" s="1" customFormat="1" ht="12.75" x14ac:dyDescent="0.2"/>
    <row r="1249" s="1" customFormat="1" ht="12.75" x14ac:dyDescent="0.2"/>
    <row r="1250" s="1" customFormat="1" ht="12.75" x14ac:dyDescent="0.2"/>
    <row r="1251" s="1" customFormat="1" ht="12.75" x14ac:dyDescent="0.2"/>
    <row r="1252" s="1" customFormat="1" ht="12.75" x14ac:dyDescent="0.2"/>
    <row r="1253" s="1" customFormat="1" ht="12.75" x14ac:dyDescent="0.2"/>
    <row r="1254" s="1" customFormat="1" ht="12.75" x14ac:dyDescent="0.2"/>
    <row r="1255" s="1" customFormat="1" ht="12.75" x14ac:dyDescent="0.2"/>
    <row r="1256" s="1" customFormat="1" ht="12.75" x14ac:dyDescent="0.2"/>
    <row r="1257" s="1" customFormat="1" ht="12.75" x14ac:dyDescent="0.2"/>
    <row r="1258" s="1" customFormat="1" ht="12.75" x14ac:dyDescent="0.2"/>
    <row r="1259" s="1" customFormat="1" ht="12.75" x14ac:dyDescent="0.2"/>
    <row r="1260" s="1" customFormat="1" ht="12.75" x14ac:dyDescent="0.2"/>
    <row r="1261" s="1" customFormat="1" ht="12.75" x14ac:dyDescent="0.2"/>
    <row r="1262" s="1" customFormat="1" ht="12.75" x14ac:dyDescent="0.2"/>
    <row r="1263" s="1" customFormat="1" ht="12.75" x14ac:dyDescent="0.2"/>
    <row r="1264" s="1" customFormat="1" ht="12.75" x14ac:dyDescent="0.2"/>
    <row r="1265" s="1" customFormat="1" ht="12.75" x14ac:dyDescent="0.2"/>
    <row r="1266" s="1" customFormat="1" ht="12.75" x14ac:dyDescent="0.2"/>
    <row r="1267" s="1" customFormat="1" ht="12.75" x14ac:dyDescent="0.2"/>
    <row r="1268" s="1" customFormat="1" ht="12.75" x14ac:dyDescent="0.2"/>
    <row r="1269" s="1" customFormat="1" ht="12.75" x14ac:dyDescent="0.2"/>
    <row r="1270" s="1" customFormat="1" ht="12.75" x14ac:dyDescent="0.2"/>
    <row r="1271" s="1" customFormat="1" ht="12.75" x14ac:dyDescent="0.2"/>
    <row r="1272" s="1" customFormat="1" ht="12.75" x14ac:dyDescent="0.2"/>
    <row r="1273" s="1" customFormat="1" ht="12.75" x14ac:dyDescent="0.2"/>
    <row r="1274" s="1" customFormat="1" ht="12.75" x14ac:dyDescent="0.2"/>
    <row r="1275" s="1" customFormat="1" ht="12.75" x14ac:dyDescent="0.2"/>
    <row r="1276" s="1" customFormat="1" ht="12.75" x14ac:dyDescent="0.2"/>
    <row r="1277" s="1" customFormat="1" ht="12.75" x14ac:dyDescent="0.2"/>
    <row r="1278" s="1" customFormat="1" ht="12.75" x14ac:dyDescent="0.2"/>
    <row r="1279" s="1" customFormat="1" ht="12.75" x14ac:dyDescent="0.2"/>
    <row r="1280" s="1" customFormat="1" ht="12.75" x14ac:dyDescent="0.2"/>
    <row r="1281" s="1" customFormat="1" ht="12.75" x14ac:dyDescent="0.2"/>
    <row r="1282" s="1" customFormat="1" ht="12.75" x14ac:dyDescent="0.2"/>
    <row r="1283" s="1" customFormat="1" ht="12.75" x14ac:dyDescent="0.2"/>
    <row r="1284" s="1" customFormat="1" ht="12.75" x14ac:dyDescent="0.2"/>
    <row r="1285" s="1" customFormat="1" ht="12.75" x14ac:dyDescent="0.2"/>
    <row r="1286" s="1" customFormat="1" ht="12.75" x14ac:dyDescent="0.2"/>
    <row r="1287" s="1" customFormat="1" ht="12.75" x14ac:dyDescent="0.2"/>
    <row r="1288" s="1" customFormat="1" ht="12.75" x14ac:dyDescent="0.2"/>
    <row r="1289" s="1" customFormat="1" ht="12.75" x14ac:dyDescent="0.2"/>
    <row r="1290" s="1" customFormat="1" ht="12.75" x14ac:dyDescent="0.2"/>
    <row r="1291" s="1" customFormat="1" ht="12.75" x14ac:dyDescent="0.2"/>
    <row r="1292" s="1" customFormat="1" ht="12.75" x14ac:dyDescent="0.2"/>
    <row r="1293" s="1" customFormat="1" ht="12.75" x14ac:dyDescent="0.2"/>
    <row r="1294" s="1" customFormat="1" ht="12.75" x14ac:dyDescent="0.2"/>
    <row r="1295" s="1" customFormat="1" ht="12.75" x14ac:dyDescent="0.2"/>
    <row r="1296" s="1" customFormat="1" ht="12.75" x14ac:dyDescent="0.2"/>
    <row r="1297" s="1" customFormat="1" ht="12.75" x14ac:dyDescent="0.2"/>
    <row r="1298" s="1" customFormat="1" ht="12.75" x14ac:dyDescent="0.2"/>
    <row r="1299" s="1" customFormat="1" ht="12.75" x14ac:dyDescent="0.2"/>
    <row r="1300" s="1" customFormat="1" ht="12.75" x14ac:dyDescent="0.2"/>
    <row r="1301" s="1" customFormat="1" ht="12.75" x14ac:dyDescent="0.2"/>
    <row r="1302" s="1" customFormat="1" ht="12.75" x14ac:dyDescent="0.2"/>
    <row r="1303" s="1" customFormat="1" ht="12.75" x14ac:dyDescent="0.2"/>
    <row r="1304" s="1" customFormat="1" ht="12.75" x14ac:dyDescent="0.2"/>
    <row r="1305" s="1" customFormat="1" ht="12.75" x14ac:dyDescent="0.2"/>
    <row r="1306" s="1" customFormat="1" ht="12.75" x14ac:dyDescent="0.2"/>
    <row r="1307" s="1" customFormat="1" ht="12.75" x14ac:dyDescent="0.2"/>
    <row r="1308" s="1" customFormat="1" ht="12.75" x14ac:dyDescent="0.2"/>
    <row r="1309" s="1" customFormat="1" ht="12.75" x14ac:dyDescent="0.2"/>
    <row r="1310" s="1" customFormat="1" ht="12.75" x14ac:dyDescent="0.2"/>
    <row r="1311" s="1" customFormat="1" ht="12.75" x14ac:dyDescent="0.2"/>
    <row r="1312" s="1" customFormat="1" ht="12.75" x14ac:dyDescent="0.2"/>
    <row r="1313" s="1" customFormat="1" ht="12.75" x14ac:dyDescent="0.2"/>
    <row r="1314" s="1" customFormat="1" ht="12.75" x14ac:dyDescent="0.2"/>
    <row r="1315" s="1" customFormat="1" ht="12.75" x14ac:dyDescent="0.2"/>
    <row r="1316" s="1" customFormat="1" ht="12.75" x14ac:dyDescent="0.2"/>
    <row r="1317" s="1" customFormat="1" ht="12.75" x14ac:dyDescent="0.2"/>
    <row r="1318" s="1" customFormat="1" ht="12.75" x14ac:dyDescent="0.2"/>
    <row r="1319" s="1" customFormat="1" ht="12.75" x14ac:dyDescent="0.2"/>
    <row r="1320" s="1" customFormat="1" ht="12.75" x14ac:dyDescent="0.2"/>
    <row r="1321" s="1" customFormat="1" ht="12.75" x14ac:dyDescent="0.2"/>
    <row r="1322" s="1" customFormat="1" ht="12.75" x14ac:dyDescent="0.2"/>
    <row r="1323" s="1" customFormat="1" ht="12.75" x14ac:dyDescent="0.2"/>
    <row r="1324" s="1" customFormat="1" ht="12.75" x14ac:dyDescent="0.2"/>
    <row r="1325" s="1" customFormat="1" ht="12.75" x14ac:dyDescent="0.2"/>
    <row r="1326" s="1" customFormat="1" ht="12.75" x14ac:dyDescent="0.2"/>
    <row r="1327" s="1" customFormat="1" ht="12.75" x14ac:dyDescent="0.2"/>
    <row r="1328" s="1" customFormat="1" ht="12.75" x14ac:dyDescent="0.2"/>
    <row r="1329" s="1" customFormat="1" ht="12.75" x14ac:dyDescent="0.2"/>
    <row r="1330" s="1" customFormat="1" ht="12.75" x14ac:dyDescent="0.2"/>
    <row r="1331" s="1" customFormat="1" ht="12.75" x14ac:dyDescent="0.2"/>
    <row r="1332" s="1" customFormat="1" ht="12.75" x14ac:dyDescent="0.2"/>
    <row r="1333" s="1" customFormat="1" ht="12.75" x14ac:dyDescent="0.2"/>
    <row r="1334" s="1" customFormat="1" ht="12.75" x14ac:dyDescent="0.2"/>
    <row r="1335" s="1" customFormat="1" ht="12.75" x14ac:dyDescent="0.2"/>
    <row r="1336" s="1" customFormat="1" ht="12.75" x14ac:dyDescent="0.2"/>
    <row r="1337" s="1" customFormat="1" ht="12.75" x14ac:dyDescent="0.2"/>
    <row r="1338" s="1" customFormat="1" ht="12.75" x14ac:dyDescent="0.2"/>
    <row r="1339" s="1" customFormat="1" ht="12.75" x14ac:dyDescent="0.2"/>
    <row r="1340" s="1" customFormat="1" ht="12.75" x14ac:dyDescent="0.2"/>
    <row r="1341" s="1" customFormat="1" ht="12.75" x14ac:dyDescent="0.2"/>
    <row r="1342" s="1" customFormat="1" ht="12.75" x14ac:dyDescent="0.2"/>
    <row r="1343" s="1" customFormat="1" ht="12.75" x14ac:dyDescent="0.2"/>
    <row r="1344" s="1" customFormat="1" ht="12.75" x14ac:dyDescent="0.2"/>
    <row r="1345" s="1" customFormat="1" ht="12.75" x14ac:dyDescent="0.2"/>
    <row r="1346" s="1" customFormat="1" ht="12.75" x14ac:dyDescent="0.2"/>
  </sheetData>
  <mergeCells count="3">
    <mergeCell ref="D5:F6"/>
    <mergeCell ref="B5:B6"/>
    <mergeCell ref="A5:A6"/>
  </mergeCells>
  <printOptions horizontalCentered="1"/>
  <pageMargins left="0.59055118110236227" right="0.19685039370078741" top="0.19685039370078741" bottom="0.19685039370078741" header="0.11811023622047245" footer="0.11811023622047245"/>
  <pageSetup paperSize="9" orientation="portrait" horizontalDpi="300" verticalDpi="300" r:id="rId1"/>
  <rowBreaks count="8" manualBreakCount="8">
    <brk id="62" max="16383" man="1"/>
    <brk id="120" max="16383" man="1"/>
    <brk id="178" max="16383" man="1"/>
    <brk id="236" max="16383" man="1"/>
    <brk id="294" max="16383" man="1"/>
    <brk id="352" max="16383" man="1"/>
    <brk id="410" max="16383" man="1"/>
    <brk id="4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59"/>
  <sheetViews>
    <sheetView view="pageBreakPreview" topLeftCell="A73" zoomScaleSheetLayoutView="100" workbookViewId="0">
      <selection activeCell="I89" sqref="I89"/>
    </sheetView>
  </sheetViews>
  <sheetFormatPr defaultRowHeight="15" x14ac:dyDescent="0.25"/>
  <cols>
    <col min="1" max="1" width="3.7109375" customWidth="1"/>
    <col min="5" max="5" width="1.7109375" customWidth="1"/>
    <col min="13" max="13" width="1.7109375" customWidth="1"/>
  </cols>
  <sheetData>
    <row r="1" spans="1:13" s="1" customFormat="1" ht="18" x14ac:dyDescent="0.25">
      <c r="A1" s="3" t="s">
        <v>1151</v>
      </c>
      <c r="B1" s="2"/>
      <c r="C1" s="2"/>
      <c r="D1" s="2"/>
      <c r="E1" s="2"/>
      <c r="F1" s="2"/>
      <c r="G1" s="2"/>
      <c r="H1" s="2"/>
      <c r="I1" s="2"/>
      <c r="J1" s="2"/>
      <c r="K1" s="2"/>
      <c r="L1" s="2"/>
      <c r="M1" s="2"/>
    </row>
    <row r="2" spans="1:13" s="1" customFormat="1" ht="12.75" x14ac:dyDescent="0.2"/>
    <row r="3" spans="1:13" s="1" customFormat="1" ht="12.75" x14ac:dyDescent="0.2"/>
    <row r="4" spans="1:13" s="1" customFormat="1" ht="12.75" x14ac:dyDescent="0.2"/>
    <row r="5" spans="1:13" s="1" customFormat="1" ht="12.75" x14ac:dyDescent="0.2">
      <c r="A5" s="110" t="s">
        <v>1148</v>
      </c>
      <c r="B5" s="110" t="s">
        <v>1150</v>
      </c>
    </row>
    <row r="6" spans="1:13" s="1" customFormat="1" ht="12.75" x14ac:dyDescent="0.2"/>
    <row r="7" spans="1:13" s="1" customFormat="1" ht="12.75" x14ac:dyDescent="0.2">
      <c r="A7" s="371" t="s">
        <v>1149</v>
      </c>
      <c r="B7" s="375"/>
      <c r="C7" s="375"/>
      <c r="D7" s="339"/>
      <c r="E7" s="371" t="s">
        <v>1150</v>
      </c>
      <c r="F7" s="372"/>
      <c r="G7" s="372"/>
      <c r="H7" s="372"/>
      <c r="I7" s="372"/>
      <c r="J7" s="375"/>
      <c r="K7" s="375"/>
      <c r="L7" s="375"/>
      <c r="M7" s="339"/>
    </row>
    <row r="8" spans="1:13" s="1" customFormat="1" ht="12.75" x14ac:dyDescent="0.2">
      <c r="A8" s="343"/>
      <c r="B8" s="344"/>
      <c r="C8" s="344"/>
      <c r="D8" s="345"/>
      <c r="E8" s="343"/>
      <c r="F8" s="344"/>
      <c r="G8" s="344"/>
      <c r="H8" s="344"/>
      <c r="I8" s="344"/>
      <c r="J8" s="344"/>
      <c r="K8" s="344"/>
      <c r="L8" s="344"/>
      <c r="M8" s="345"/>
    </row>
    <row r="9" spans="1:13" s="1" customFormat="1" ht="12.75" x14ac:dyDescent="0.2">
      <c r="A9" s="111"/>
      <c r="B9" s="88"/>
      <c r="C9" s="88"/>
      <c r="D9" s="89"/>
      <c r="E9" s="124"/>
      <c r="F9" s="125"/>
      <c r="G9" s="125"/>
      <c r="H9" s="125"/>
      <c r="I9" s="125"/>
      <c r="J9" s="125"/>
      <c r="K9" s="125"/>
      <c r="L9" s="125"/>
      <c r="M9" s="126"/>
    </row>
    <row r="10" spans="1:13" s="1" customFormat="1" ht="12.75" x14ac:dyDescent="0.2">
      <c r="A10" s="113" t="s">
        <v>1152</v>
      </c>
      <c r="B10" s="88"/>
      <c r="C10" s="88"/>
      <c r="D10" s="89"/>
      <c r="E10" s="124"/>
      <c r="F10" s="125"/>
      <c r="G10" s="125"/>
      <c r="H10" s="125"/>
      <c r="I10" s="125"/>
      <c r="J10" s="125"/>
      <c r="K10" s="125"/>
      <c r="L10" s="125"/>
      <c r="M10" s="126"/>
    </row>
    <row r="11" spans="1:13" s="1" customFormat="1" ht="12.75" x14ac:dyDescent="0.2">
      <c r="A11" s="111" t="s">
        <v>1153</v>
      </c>
      <c r="B11" s="88"/>
      <c r="C11" s="88"/>
      <c r="D11" s="89"/>
      <c r="E11" s="124"/>
      <c r="F11" s="125" t="s">
        <v>1154</v>
      </c>
      <c r="G11" s="125"/>
      <c r="H11" s="125"/>
      <c r="I11" s="125"/>
      <c r="J11" s="125"/>
      <c r="K11" s="125"/>
      <c r="L11" s="125"/>
      <c r="M11" s="126"/>
    </row>
    <row r="12" spans="1:13" s="1" customFormat="1" ht="12.75" x14ac:dyDescent="0.2">
      <c r="A12" s="112"/>
      <c r="B12" s="109"/>
      <c r="C12" s="109"/>
      <c r="D12" s="90"/>
      <c r="E12" s="127"/>
      <c r="F12" s="128"/>
      <c r="G12" s="128"/>
      <c r="H12" s="128"/>
      <c r="I12" s="128"/>
      <c r="J12" s="128"/>
      <c r="K12" s="128"/>
      <c r="L12" s="128"/>
      <c r="M12" s="129"/>
    </row>
    <row r="13" spans="1:13" s="1" customFormat="1" ht="12.75" x14ac:dyDescent="0.2"/>
    <row r="14" spans="1:13" s="1" customFormat="1" ht="12.75" x14ac:dyDescent="0.2"/>
    <row r="15" spans="1:13" s="1" customFormat="1" ht="12.75" x14ac:dyDescent="0.2">
      <c r="A15" s="110" t="s">
        <v>1155</v>
      </c>
      <c r="B15" s="110" t="s">
        <v>1156</v>
      </c>
    </row>
    <row r="16" spans="1:13" s="1" customFormat="1" ht="12.75" x14ac:dyDescent="0.2"/>
    <row r="17" spans="1:13" s="1" customFormat="1" ht="12.75" x14ac:dyDescent="0.2">
      <c r="A17" s="371" t="s">
        <v>1149</v>
      </c>
      <c r="B17" s="375"/>
      <c r="C17" s="375"/>
      <c r="D17" s="339"/>
      <c r="E17" s="371" t="s">
        <v>1156</v>
      </c>
      <c r="F17" s="372"/>
      <c r="G17" s="372"/>
      <c r="H17" s="372"/>
      <c r="I17" s="372"/>
      <c r="J17" s="375"/>
      <c r="K17" s="375"/>
      <c r="L17" s="375"/>
      <c r="M17" s="339"/>
    </row>
    <row r="18" spans="1:13" s="1" customFormat="1" ht="12.75" x14ac:dyDescent="0.2">
      <c r="A18" s="343"/>
      <c r="B18" s="344"/>
      <c r="C18" s="344"/>
      <c r="D18" s="345"/>
      <c r="E18" s="343"/>
      <c r="F18" s="344"/>
      <c r="G18" s="344"/>
      <c r="H18" s="344"/>
      <c r="I18" s="344"/>
      <c r="J18" s="344"/>
      <c r="K18" s="344"/>
      <c r="L18" s="344"/>
      <c r="M18" s="345"/>
    </row>
    <row r="19" spans="1:13" s="1" customFormat="1" ht="12.75" x14ac:dyDescent="0.2">
      <c r="A19" s="111"/>
      <c r="B19" s="88"/>
      <c r="C19" s="88"/>
      <c r="D19" s="89"/>
      <c r="E19" s="124"/>
      <c r="F19" s="125"/>
      <c r="G19" s="125"/>
      <c r="H19" s="125"/>
      <c r="I19" s="125"/>
      <c r="J19" s="125"/>
      <c r="K19" s="125"/>
      <c r="L19" s="125"/>
      <c r="M19" s="126"/>
    </row>
    <row r="20" spans="1:13" s="1" customFormat="1" ht="12.75" x14ac:dyDescent="0.2">
      <c r="A20" s="111" t="s">
        <v>1153</v>
      </c>
      <c r="B20" s="88"/>
      <c r="C20" s="88"/>
      <c r="D20" s="89"/>
      <c r="E20" s="124"/>
      <c r="F20" s="374" t="s">
        <v>1157</v>
      </c>
      <c r="G20" s="374"/>
      <c r="H20" s="374"/>
      <c r="I20" s="374"/>
      <c r="J20" s="374"/>
      <c r="K20" s="374"/>
      <c r="L20" s="374"/>
      <c r="M20" s="126"/>
    </row>
    <row r="21" spans="1:13" s="1" customFormat="1" ht="12.75" x14ac:dyDescent="0.2">
      <c r="A21" s="111"/>
      <c r="B21" s="88"/>
      <c r="C21" s="88"/>
      <c r="D21" s="89"/>
      <c r="E21" s="124"/>
      <c r="F21" s="374"/>
      <c r="G21" s="374"/>
      <c r="H21" s="374"/>
      <c r="I21" s="374"/>
      <c r="J21" s="374"/>
      <c r="K21" s="374"/>
      <c r="L21" s="374"/>
      <c r="M21" s="126"/>
    </row>
    <row r="22" spans="1:13" s="1" customFormat="1" ht="12.75" x14ac:dyDescent="0.2">
      <c r="A22" s="111"/>
      <c r="B22" s="88"/>
      <c r="C22" s="88"/>
      <c r="D22" s="89"/>
      <c r="E22" s="124"/>
      <c r="F22" s="374"/>
      <c r="G22" s="374"/>
      <c r="H22" s="374"/>
      <c r="I22" s="374"/>
      <c r="J22" s="374"/>
      <c r="K22" s="374"/>
      <c r="L22" s="374"/>
      <c r="M22" s="126"/>
    </row>
    <row r="23" spans="1:13" s="1" customFormat="1" ht="12.75" x14ac:dyDescent="0.2">
      <c r="A23" s="112"/>
      <c r="B23" s="109"/>
      <c r="C23" s="109"/>
      <c r="D23" s="90"/>
      <c r="E23" s="127"/>
      <c r="F23" s="128"/>
      <c r="G23" s="128"/>
      <c r="H23" s="128"/>
      <c r="I23" s="128"/>
      <c r="J23" s="128"/>
      <c r="K23" s="128"/>
      <c r="L23" s="128"/>
      <c r="M23" s="129"/>
    </row>
    <row r="24" spans="1:13" s="1" customFormat="1" ht="12.75" x14ac:dyDescent="0.2"/>
    <row r="25" spans="1:13" s="1" customFormat="1" ht="12.75" x14ac:dyDescent="0.2"/>
    <row r="26" spans="1:13" s="1" customFormat="1" ht="12.75" x14ac:dyDescent="0.2">
      <c r="A26" s="110" t="s">
        <v>1158</v>
      </c>
      <c r="B26" s="110" t="s">
        <v>1159</v>
      </c>
    </row>
    <row r="27" spans="1:13" s="1" customFormat="1" ht="12.75" x14ac:dyDescent="0.2"/>
    <row r="28" spans="1:13" s="1" customFormat="1" ht="12.75" x14ac:dyDescent="0.2">
      <c r="A28" s="371" t="s">
        <v>1149</v>
      </c>
      <c r="B28" s="375"/>
      <c r="C28" s="375"/>
      <c r="D28" s="339"/>
      <c r="E28" s="371" t="s">
        <v>1159</v>
      </c>
      <c r="F28" s="372"/>
      <c r="G28" s="372"/>
      <c r="H28" s="372"/>
      <c r="I28" s="372"/>
      <c r="J28" s="375"/>
      <c r="K28" s="375"/>
      <c r="L28" s="375"/>
      <c r="M28" s="339"/>
    </row>
    <row r="29" spans="1:13" s="1" customFormat="1" ht="12.75" x14ac:dyDescent="0.2">
      <c r="A29" s="343"/>
      <c r="B29" s="344"/>
      <c r="C29" s="344"/>
      <c r="D29" s="345"/>
      <c r="E29" s="343"/>
      <c r="F29" s="344"/>
      <c r="G29" s="344"/>
      <c r="H29" s="344"/>
      <c r="I29" s="344"/>
      <c r="J29" s="344"/>
      <c r="K29" s="344"/>
      <c r="L29" s="344"/>
      <c r="M29" s="345"/>
    </row>
    <row r="30" spans="1:13" s="1" customFormat="1" ht="12.75" x14ac:dyDescent="0.2">
      <c r="A30" s="111"/>
      <c r="B30" s="88"/>
      <c r="C30" s="88"/>
      <c r="D30" s="89"/>
      <c r="E30" s="124"/>
      <c r="F30" s="125"/>
      <c r="G30" s="125"/>
      <c r="H30" s="125"/>
      <c r="I30" s="125"/>
      <c r="J30" s="125"/>
      <c r="K30" s="125"/>
      <c r="L30" s="125"/>
      <c r="M30" s="126"/>
    </row>
    <row r="31" spans="1:13" s="1" customFormat="1" ht="12.75" x14ac:dyDescent="0.2">
      <c r="A31" s="111" t="s">
        <v>1153</v>
      </c>
      <c r="B31" s="88"/>
      <c r="C31" s="88"/>
      <c r="D31" s="89"/>
      <c r="E31" s="124"/>
      <c r="F31" s="374" t="s">
        <v>1163</v>
      </c>
      <c r="G31" s="374"/>
      <c r="H31" s="374"/>
      <c r="I31" s="374"/>
      <c r="J31" s="374"/>
      <c r="K31" s="374"/>
      <c r="L31" s="374"/>
      <c r="M31" s="126"/>
    </row>
    <row r="32" spans="1:13" s="1" customFormat="1" ht="12.75" x14ac:dyDescent="0.2">
      <c r="A32" s="111"/>
      <c r="B32" s="88"/>
      <c r="C32" s="88"/>
      <c r="D32" s="89"/>
      <c r="E32" s="124"/>
      <c r="F32" s="374"/>
      <c r="G32" s="374"/>
      <c r="H32" s="374"/>
      <c r="I32" s="374"/>
      <c r="J32" s="374"/>
      <c r="K32" s="374"/>
      <c r="L32" s="374"/>
      <c r="M32" s="126"/>
    </row>
    <row r="33" spans="1:13" s="1" customFormat="1" ht="12.75" x14ac:dyDescent="0.2">
      <c r="A33" s="111"/>
      <c r="B33" s="88"/>
      <c r="C33" s="88"/>
      <c r="D33" s="89"/>
      <c r="E33" s="124"/>
      <c r="F33" s="374"/>
      <c r="G33" s="374"/>
      <c r="H33" s="374"/>
      <c r="I33" s="374"/>
      <c r="J33" s="374"/>
      <c r="K33" s="374"/>
      <c r="L33" s="374"/>
      <c r="M33" s="126"/>
    </row>
    <row r="34" spans="1:13" s="1" customFormat="1" ht="12.75" x14ac:dyDescent="0.2">
      <c r="A34" s="112"/>
      <c r="B34" s="109"/>
      <c r="C34" s="109"/>
      <c r="D34" s="90"/>
      <c r="E34" s="127"/>
      <c r="F34" s="128"/>
      <c r="G34" s="128"/>
      <c r="H34" s="128"/>
      <c r="I34" s="128"/>
      <c r="J34" s="128"/>
      <c r="K34" s="128"/>
      <c r="L34" s="128"/>
      <c r="M34" s="129"/>
    </row>
    <row r="35" spans="1:13" s="1" customFormat="1" ht="12.75" x14ac:dyDescent="0.2"/>
    <row r="36" spans="1:13" s="1" customFormat="1" ht="12.75" x14ac:dyDescent="0.2"/>
    <row r="37" spans="1:13" s="1" customFormat="1" ht="12.75" x14ac:dyDescent="0.2">
      <c r="A37" s="110" t="s">
        <v>1160</v>
      </c>
      <c r="B37" s="110" t="s">
        <v>1161</v>
      </c>
    </row>
    <row r="38" spans="1:13" s="1" customFormat="1" ht="12.75" x14ac:dyDescent="0.2"/>
    <row r="39" spans="1:13" s="1" customFormat="1" ht="12.75" x14ac:dyDescent="0.2">
      <c r="A39" s="371" t="s">
        <v>1149</v>
      </c>
      <c r="B39" s="375"/>
      <c r="C39" s="375"/>
      <c r="D39" s="339"/>
      <c r="E39" s="371" t="s">
        <v>1161</v>
      </c>
      <c r="F39" s="372"/>
      <c r="G39" s="372"/>
      <c r="H39" s="372"/>
      <c r="I39" s="372"/>
      <c r="J39" s="375"/>
      <c r="K39" s="375"/>
      <c r="L39" s="375"/>
      <c r="M39" s="339"/>
    </row>
    <row r="40" spans="1:13" s="1" customFormat="1" ht="12.75" x14ac:dyDescent="0.2">
      <c r="A40" s="343"/>
      <c r="B40" s="344"/>
      <c r="C40" s="344"/>
      <c r="D40" s="345"/>
      <c r="E40" s="343"/>
      <c r="F40" s="344"/>
      <c r="G40" s="344"/>
      <c r="H40" s="344"/>
      <c r="I40" s="344"/>
      <c r="J40" s="344"/>
      <c r="K40" s="344"/>
      <c r="L40" s="344"/>
      <c r="M40" s="345"/>
    </row>
    <row r="41" spans="1:13" s="1" customFormat="1" ht="12.75" x14ac:dyDescent="0.2">
      <c r="A41" s="111"/>
      <c r="B41" s="88"/>
      <c r="C41" s="88"/>
      <c r="D41" s="89"/>
      <c r="E41" s="124"/>
      <c r="F41" s="125"/>
      <c r="G41" s="125"/>
      <c r="H41" s="125"/>
      <c r="I41" s="125"/>
      <c r="J41" s="125"/>
      <c r="K41" s="125"/>
      <c r="L41" s="125"/>
      <c r="M41" s="126"/>
    </row>
    <row r="42" spans="1:13" s="1" customFormat="1" ht="12.75" x14ac:dyDescent="0.2">
      <c r="A42" s="111" t="s">
        <v>1153</v>
      </c>
      <c r="B42" s="88"/>
      <c r="C42" s="88"/>
      <c r="D42" s="89"/>
      <c r="E42" s="124"/>
      <c r="F42" s="125" t="s">
        <v>1162</v>
      </c>
      <c r="G42" s="125"/>
      <c r="H42" s="125"/>
      <c r="I42" s="125"/>
      <c r="J42" s="125"/>
      <c r="K42" s="125"/>
      <c r="L42" s="125"/>
      <c r="M42" s="126"/>
    </row>
    <row r="43" spans="1:13" s="1" customFormat="1" ht="12.75" x14ac:dyDescent="0.2">
      <c r="A43" s="112"/>
      <c r="B43" s="109"/>
      <c r="C43" s="109"/>
      <c r="D43" s="90"/>
      <c r="E43" s="127"/>
      <c r="F43" s="128"/>
      <c r="G43" s="128"/>
      <c r="H43" s="128"/>
      <c r="I43" s="128"/>
      <c r="J43" s="128"/>
      <c r="K43" s="128"/>
      <c r="L43" s="128"/>
      <c r="M43" s="129"/>
    </row>
    <row r="44" spans="1:13" s="1" customFormat="1" ht="12.75" x14ac:dyDescent="0.2"/>
    <row r="45" spans="1:13" s="1" customFormat="1" ht="12.75" x14ac:dyDescent="0.2"/>
    <row r="46" spans="1:13" s="1" customFormat="1" ht="12.75" x14ac:dyDescent="0.2">
      <c r="A46" s="110" t="s">
        <v>1164</v>
      </c>
      <c r="B46" s="110" t="s">
        <v>1165</v>
      </c>
    </row>
    <row r="47" spans="1:13" s="1" customFormat="1" ht="12.75" x14ac:dyDescent="0.2"/>
    <row r="48" spans="1:13" s="1" customFormat="1" ht="12.75" x14ac:dyDescent="0.2">
      <c r="A48" s="371" t="s">
        <v>1149</v>
      </c>
      <c r="B48" s="375"/>
      <c r="C48" s="375"/>
      <c r="D48" s="339"/>
      <c r="E48" s="371" t="s">
        <v>1165</v>
      </c>
      <c r="F48" s="372"/>
      <c r="G48" s="372"/>
      <c r="H48" s="372"/>
      <c r="I48" s="372"/>
      <c r="J48" s="375"/>
      <c r="K48" s="375"/>
      <c r="L48" s="375"/>
      <c r="M48" s="339"/>
    </row>
    <row r="49" spans="1:13" s="1" customFormat="1" ht="12.75" x14ac:dyDescent="0.2">
      <c r="A49" s="343"/>
      <c r="B49" s="344"/>
      <c r="C49" s="344"/>
      <c r="D49" s="345"/>
      <c r="E49" s="343"/>
      <c r="F49" s="344"/>
      <c r="G49" s="344"/>
      <c r="H49" s="344"/>
      <c r="I49" s="344"/>
      <c r="J49" s="344"/>
      <c r="K49" s="344"/>
      <c r="L49" s="344"/>
      <c r="M49" s="345"/>
    </row>
    <row r="50" spans="1:13" s="1" customFormat="1" ht="12.75" x14ac:dyDescent="0.2">
      <c r="A50" s="111"/>
      <c r="B50" s="88"/>
      <c r="C50" s="88"/>
      <c r="D50" s="89"/>
      <c r="E50" s="124"/>
      <c r="F50" s="125"/>
      <c r="G50" s="125"/>
      <c r="H50" s="125"/>
      <c r="I50" s="125"/>
      <c r="J50" s="125"/>
      <c r="K50" s="125"/>
      <c r="L50" s="125"/>
      <c r="M50" s="126"/>
    </row>
    <row r="51" spans="1:13" s="1" customFormat="1" ht="12.75" customHeight="1" x14ac:dyDescent="0.2">
      <c r="A51" s="111" t="s">
        <v>1153</v>
      </c>
      <c r="B51" s="88"/>
      <c r="C51" s="88"/>
      <c r="D51" s="89"/>
      <c r="E51" s="124"/>
      <c r="F51" s="374" t="s">
        <v>1166</v>
      </c>
      <c r="G51" s="374"/>
      <c r="H51" s="374"/>
      <c r="I51" s="374"/>
      <c r="J51" s="374"/>
      <c r="K51" s="374"/>
      <c r="L51" s="374"/>
      <c r="M51" s="126"/>
    </row>
    <row r="52" spans="1:13" s="1" customFormat="1" ht="12.75" x14ac:dyDescent="0.2">
      <c r="A52" s="111"/>
      <c r="B52" s="88"/>
      <c r="C52" s="88"/>
      <c r="D52" s="89"/>
      <c r="E52" s="124"/>
      <c r="F52" s="374"/>
      <c r="G52" s="374"/>
      <c r="H52" s="374"/>
      <c r="I52" s="374"/>
      <c r="J52" s="374"/>
      <c r="K52" s="374"/>
      <c r="L52" s="374"/>
      <c r="M52" s="126"/>
    </row>
    <row r="53" spans="1:13" s="1" customFormat="1" ht="12.75" x14ac:dyDescent="0.2">
      <c r="A53" s="111"/>
      <c r="B53" s="88"/>
      <c r="C53" s="88"/>
      <c r="D53" s="89"/>
      <c r="E53" s="124"/>
      <c r="F53" s="374"/>
      <c r="G53" s="374"/>
      <c r="H53" s="374"/>
      <c r="I53" s="374"/>
      <c r="J53" s="374"/>
      <c r="K53" s="374"/>
      <c r="L53" s="374"/>
      <c r="M53" s="126"/>
    </row>
    <row r="54" spans="1:13" s="1" customFormat="1" ht="12.75" x14ac:dyDescent="0.2">
      <c r="A54" s="112"/>
      <c r="B54" s="109"/>
      <c r="C54" s="109"/>
      <c r="D54" s="90"/>
      <c r="E54" s="127"/>
      <c r="F54" s="128"/>
      <c r="G54" s="128"/>
      <c r="H54" s="128"/>
      <c r="I54" s="128"/>
      <c r="J54" s="128"/>
      <c r="K54" s="128"/>
      <c r="L54" s="128"/>
      <c r="M54" s="129"/>
    </row>
    <row r="55" spans="1:13" s="1" customFormat="1" ht="12.75" x14ac:dyDescent="0.2"/>
    <row r="56" spans="1:13" s="1" customFormat="1" ht="12.75" x14ac:dyDescent="0.2"/>
    <row r="57" spans="1:13" s="1" customFormat="1" ht="12.75" x14ac:dyDescent="0.2">
      <c r="A57" s="110" t="s">
        <v>1167</v>
      </c>
      <c r="B57" s="110" t="s">
        <v>1168</v>
      </c>
    </row>
    <row r="58" spans="1:13" s="1" customFormat="1" ht="12.75" x14ac:dyDescent="0.2"/>
    <row r="59" spans="1:13" s="1" customFormat="1" ht="12.75" x14ac:dyDescent="0.2">
      <c r="A59" s="371" t="s">
        <v>1149</v>
      </c>
      <c r="B59" s="375"/>
      <c r="C59" s="375"/>
      <c r="D59" s="339"/>
      <c r="E59" s="371" t="s">
        <v>1168</v>
      </c>
      <c r="F59" s="372"/>
      <c r="G59" s="372"/>
      <c r="H59" s="372"/>
      <c r="I59" s="372"/>
      <c r="J59" s="375"/>
      <c r="K59" s="375"/>
      <c r="L59" s="375"/>
      <c r="M59" s="339"/>
    </row>
    <row r="60" spans="1:13" s="1" customFormat="1" ht="12.75" x14ac:dyDescent="0.2">
      <c r="A60" s="343"/>
      <c r="B60" s="344"/>
      <c r="C60" s="344"/>
      <c r="D60" s="345"/>
      <c r="E60" s="343"/>
      <c r="F60" s="344"/>
      <c r="G60" s="344"/>
      <c r="H60" s="344"/>
      <c r="I60" s="344"/>
      <c r="J60" s="344"/>
      <c r="K60" s="344"/>
      <c r="L60" s="344"/>
      <c r="M60" s="345"/>
    </row>
    <row r="61" spans="1:13" s="1" customFormat="1" ht="12.75" x14ac:dyDescent="0.2">
      <c r="A61" s="111"/>
      <c r="B61" s="88"/>
      <c r="C61" s="88"/>
      <c r="D61" s="89"/>
      <c r="E61" s="124"/>
      <c r="F61" s="125"/>
      <c r="G61" s="125"/>
      <c r="H61" s="125"/>
      <c r="I61" s="125"/>
      <c r="J61" s="125"/>
      <c r="K61" s="125"/>
      <c r="L61" s="125"/>
      <c r="M61" s="126"/>
    </row>
    <row r="62" spans="1:13" s="1" customFormat="1" ht="12.75" x14ac:dyDescent="0.2">
      <c r="A62" s="111" t="s">
        <v>1153</v>
      </c>
      <c r="B62" s="88"/>
      <c r="C62" s="88"/>
      <c r="D62" s="89"/>
      <c r="E62" s="124"/>
      <c r="F62" s="374" t="s">
        <v>1169</v>
      </c>
      <c r="G62" s="374"/>
      <c r="H62" s="374"/>
      <c r="I62" s="374"/>
      <c r="J62" s="374"/>
      <c r="K62" s="374"/>
      <c r="L62" s="374"/>
      <c r="M62" s="126"/>
    </row>
    <row r="63" spans="1:13" s="1" customFormat="1" ht="12.75" x14ac:dyDescent="0.2">
      <c r="A63" s="111"/>
      <c r="B63" s="88"/>
      <c r="C63" s="88"/>
      <c r="D63" s="89"/>
      <c r="E63" s="124"/>
      <c r="F63" s="374"/>
      <c r="G63" s="374"/>
      <c r="H63" s="374"/>
      <c r="I63" s="374"/>
      <c r="J63" s="374"/>
      <c r="K63" s="374"/>
      <c r="L63" s="374"/>
      <c r="M63" s="126"/>
    </row>
    <row r="64" spans="1:13" s="1" customFormat="1" ht="12.75" x14ac:dyDescent="0.2">
      <c r="A64" s="111"/>
      <c r="B64" s="88"/>
      <c r="C64" s="88"/>
      <c r="D64" s="89"/>
      <c r="E64" s="124"/>
      <c r="F64" s="374"/>
      <c r="G64" s="374"/>
      <c r="H64" s="374"/>
      <c r="I64" s="374"/>
      <c r="J64" s="374"/>
      <c r="K64" s="374"/>
      <c r="L64" s="374"/>
      <c r="M64" s="126"/>
    </row>
    <row r="65" spans="1:13" s="1" customFormat="1" ht="12.75" x14ac:dyDescent="0.2">
      <c r="A65" s="112"/>
      <c r="B65" s="109"/>
      <c r="C65" s="109"/>
      <c r="D65" s="90"/>
      <c r="E65" s="127"/>
      <c r="F65" s="128"/>
      <c r="G65" s="128"/>
      <c r="H65" s="128"/>
      <c r="I65" s="128"/>
      <c r="J65" s="128"/>
      <c r="K65" s="128"/>
      <c r="L65" s="128"/>
      <c r="M65" s="129"/>
    </row>
    <row r="66" spans="1:13" s="1" customFormat="1" ht="12.75" x14ac:dyDescent="0.2"/>
    <row r="67" spans="1:13" s="1" customFormat="1" ht="12.75" x14ac:dyDescent="0.2"/>
    <row r="68" spans="1:13" s="1" customFormat="1" ht="12.75" x14ac:dyDescent="0.2">
      <c r="A68" s="110" t="s">
        <v>1170</v>
      </c>
      <c r="B68" s="110" t="s">
        <v>1171</v>
      </c>
    </row>
    <row r="69" spans="1:13" s="1" customFormat="1" ht="12.75" x14ac:dyDescent="0.2"/>
    <row r="70" spans="1:13" s="1" customFormat="1" ht="12.75" x14ac:dyDescent="0.2">
      <c r="A70" s="371" t="s">
        <v>1149</v>
      </c>
      <c r="B70" s="375"/>
      <c r="C70" s="375"/>
      <c r="D70" s="339"/>
      <c r="E70" s="371" t="s">
        <v>1171</v>
      </c>
      <c r="F70" s="372"/>
      <c r="G70" s="372"/>
      <c r="H70" s="372"/>
      <c r="I70" s="372"/>
      <c r="J70" s="375"/>
      <c r="K70" s="375"/>
      <c r="L70" s="375"/>
      <c r="M70" s="339"/>
    </row>
    <row r="71" spans="1:13" s="1" customFormat="1" ht="12.75" x14ac:dyDescent="0.2">
      <c r="A71" s="343"/>
      <c r="B71" s="344"/>
      <c r="C71" s="344"/>
      <c r="D71" s="345"/>
      <c r="E71" s="343"/>
      <c r="F71" s="344"/>
      <c r="G71" s="344"/>
      <c r="H71" s="344"/>
      <c r="I71" s="344"/>
      <c r="J71" s="344"/>
      <c r="K71" s="344"/>
      <c r="L71" s="344"/>
      <c r="M71" s="345"/>
    </row>
    <row r="72" spans="1:13" s="1" customFormat="1" ht="12.75" x14ac:dyDescent="0.2">
      <c r="A72" s="130"/>
      <c r="B72" s="131"/>
      <c r="C72" s="131"/>
      <c r="D72" s="131"/>
      <c r="E72" s="131"/>
      <c r="F72" s="131"/>
      <c r="G72" s="131"/>
      <c r="H72" s="131"/>
      <c r="I72" s="131"/>
      <c r="J72" s="131"/>
      <c r="K72" s="131"/>
      <c r="L72" s="131"/>
      <c r="M72" s="132"/>
    </row>
    <row r="73" spans="1:13" s="1" customFormat="1" ht="12.75" x14ac:dyDescent="0.2">
      <c r="A73" s="111" t="s">
        <v>1172</v>
      </c>
      <c r="B73" s="125"/>
      <c r="C73" s="125"/>
      <c r="D73" s="125"/>
      <c r="E73" s="125"/>
      <c r="F73" s="133"/>
      <c r="G73" s="133"/>
      <c r="H73" s="133"/>
      <c r="I73" s="133"/>
      <c r="J73" s="133"/>
      <c r="K73" s="133"/>
      <c r="L73" s="133"/>
      <c r="M73" s="126"/>
    </row>
    <row r="74" spans="1:13" s="1" customFormat="1" ht="12.75" x14ac:dyDescent="0.2">
      <c r="A74" s="134"/>
      <c r="B74" s="128"/>
      <c r="C74" s="128"/>
      <c r="D74" s="128"/>
      <c r="E74" s="128"/>
      <c r="F74" s="128"/>
      <c r="G74" s="128"/>
      <c r="H74" s="128"/>
      <c r="I74" s="128"/>
      <c r="J74" s="128"/>
      <c r="K74" s="128"/>
      <c r="L74" s="128"/>
      <c r="M74" s="129"/>
    </row>
    <row r="75" spans="1:13" s="1" customFormat="1" ht="12.75" x14ac:dyDescent="0.2"/>
    <row r="76" spans="1:13" s="1" customFormat="1" ht="12.75" x14ac:dyDescent="0.2"/>
    <row r="77" spans="1:13" s="1" customFormat="1" ht="12.75" x14ac:dyDescent="0.2">
      <c r="A77" s="110" t="s">
        <v>1173</v>
      </c>
      <c r="B77" s="110" t="s">
        <v>1174</v>
      </c>
    </row>
    <row r="78" spans="1:13" s="1" customFormat="1" ht="12.75" x14ac:dyDescent="0.2"/>
    <row r="79" spans="1:13" s="1" customFormat="1" ht="12.75" x14ac:dyDescent="0.2">
      <c r="A79" s="371" t="s">
        <v>1149</v>
      </c>
      <c r="B79" s="375"/>
      <c r="C79" s="375"/>
      <c r="D79" s="339"/>
      <c r="E79" s="371" t="s">
        <v>1174</v>
      </c>
      <c r="F79" s="372"/>
      <c r="G79" s="372"/>
      <c r="H79" s="372"/>
      <c r="I79" s="372"/>
      <c r="J79" s="375"/>
      <c r="K79" s="375"/>
      <c r="L79" s="375"/>
      <c r="M79" s="339"/>
    </row>
    <row r="80" spans="1:13" s="1" customFormat="1" ht="12.75" x14ac:dyDescent="0.2">
      <c r="A80" s="343"/>
      <c r="B80" s="344"/>
      <c r="C80" s="344"/>
      <c r="D80" s="345"/>
      <c r="E80" s="343"/>
      <c r="F80" s="344"/>
      <c r="G80" s="344"/>
      <c r="H80" s="344"/>
      <c r="I80" s="344"/>
      <c r="J80" s="344"/>
      <c r="K80" s="344"/>
      <c r="L80" s="344"/>
      <c r="M80" s="345"/>
    </row>
    <row r="81" spans="1:13" s="1" customFormat="1" ht="12.75" x14ac:dyDescent="0.2">
      <c r="A81" s="130"/>
      <c r="B81" s="131"/>
      <c r="C81" s="131"/>
      <c r="D81" s="131"/>
      <c r="E81" s="131"/>
      <c r="F81" s="131"/>
      <c r="G81" s="131"/>
      <c r="H81" s="131"/>
      <c r="I81" s="131"/>
      <c r="J81" s="131"/>
      <c r="K81" s="131"/>
      <c r="L81" s="131"/>
      <c r="M81" s="132"/>
    </row>
    <row r="82" spans="1:13" s="1" customFormat="1" ht="12.75" x14ac:dyDescent="0.2">
      <c r="A82" s="111"/>
      <c r="B82" s="374" t="s">
        <v>1175</v>
      </c>
      <c r="C82" s="376"/>
      <c r="D82" s="376"/>
      <c r="E82" s="376"/>
      <c r="F82" s="376"/>
      <c r="G82" s="376"/>
      <c r="H82" s="376"/>
      <c r="I82" s="376"/>
      <c r="J82" s="376"/>
      <c r="K82" s="376"/>
      <c r="L82" s="376"/>
      <c r="M82" s="126"/>
    </row>
    <row r="83" spans="1:13" s="1" customFormat="1" ht="12.75" x14ac:dyDescent="0.2">
      <c r="A83" s="111"/>
      <c r="B83" s="376"/>
      <c r="C83" s="376"/>
      <c r="D83" s="376"/>
      <c r="E83" s="376"/>
      <c r="F83" s="376"/>
      <c r="G83" s="376"/>
      <c r="H83" s="376"/>
      <c r="I83" s="376"/>
      <c r="J83" s="376"/>
      <c r="K83" s="376"/>
      <c r="L83" s="376"/>
      <c r="M83" s="126"/>
    </row>
    <row r="84" spans="1:13" s="1" customFormat="1" ht="12.75" x14ac:dyDescent="0.2">
      <c r="A84" s="134"/>
      <c r="B84" s="128"/>
      <c r="C84" s="128"/>
      <c r="D84" s="128"/>
      <c r="E84" s="128"/>
      <c r="F84" s="128"/>
      <c r="G84" s="128"/>
      <c r="H84" s="128"/>
      <c r="I84" s="128"/>
      <c r="J84" s="128"/>
      <c r="K84" s="128"/>
      <c r="L84" s="128"/>
      <c r="M84" s="129"/>
    </row>
    <row r="85" spans="1:13" s="1" customFormat="1" ht="12.75" x14ac:dyDescent="0.2"/>
    <row r="86" spans="1:13" s="1" customFormat="1" ht="12.75" x14ac:dyDescent="0.2"/>
    <row r="87" spans="1:13" s="1" customFormat="1" ht="12.75" x14ac:dyDescent="0.2"/>
    <row r="88" spans="1:13" s="1" customFormat="1" ht="12.75" x14ac:dyDescent="0.2"/>
    <row r="89" spans="1:13" s="1" customFormat="1" ht="12.75" x14ac:dyDescent="0.2"/>
    <row r="90" spans="1:13" s="1" customFormat="1" ht="12.75" x14ac:dyDescent="0.2"/>
    <row r="91" spans="1:13" s="1" customFormat="1" ht="12.75" x14ac:dyDescent="0.2"/>
    <row r="92" spans="1:13" s="1" customFormat="1" ht="12.75" x14ac:dyDescent="0.2"/>
    <row r="93" spans="1:13" s="1" customFormat="1" ht="12.75" x14ac:dyDescent="0.2"/>
    <row r="94" spans="1:13" s="1" customFormat="1" ht="12.75" x14ac:dyDescent="0.2"/>
    <row r="95" spans="1:13" s="1" customFormat="1" ht="12.75" x14ac:dyDescent="0.2"/>
    <row r="96" spans="1:13" s="1" customFormat="1" ht="12.75" x14ac:dyDescent="0.2"/>
    <row r="97" s="1" customFormat="1" ht="12.75" x14ac:dyDescent="0.2"/>
    <row r="98" s="1" customFormat="1" ht="12.75" x14ac:dyDescent="0.2"/>
    <row r="99" s="1" customFormat="1" ht="12.75" x14ac:dyDescent="0.2"/>
    <row r="100" s="1" customFormat="1" ht="12.75" x14ac:dyDescent="0.2"/>
    <row r="101" s="1" customFormat="1" ht="12.75" x14ac:dyDescent="0.2"/>
    <row r="102" s="1" customFormat="1" ht="12.75" x14ac:dyDescent="0.2"/>
    <row r="103" s="1" customFormat="1" ht="12.75" x14ac:dyDescent="0.2"/>
    <row r="104" s="1" customFormat="1" ht="12.75" x14ac:dyDescent="0.2"/>
    <row r="105" s="1" customFormat="1" ht="12.75" x14ac:dyDescent="0.2"/>
    <row r="106" s="1" customFormat="1" ht="12.75" x14ac:dyDescent="0.2"/>
    <row r="107" s="1" customFormat="1" ht="12.75" x14ac:dyDescent="0.2"/>
    <row r="108" s="1" customFormat="1" ht="12.75" x14ac:dyDescent="0.2"/>
    <row r="109" s="1" customFormat="1" ht="12.75" x14ac:dyDescent="0.2"/>
    <row r="110" s="1" customFormat="1" ht="12.75" x14ac:dyDescent="0.2"/>
    <row r="111" s="1" customFormat="1" ht="12.75" x14ac:dyDescent="0.2"/>
    <row r="112" s="1" customFormat="1" ht="12.75" x14ac:dyDescent="0.2"/>
    <row r="113" s="1" customFormat="1" ht="12.75" x14ac:dyDescent="0.2"/>
    <row r="114" s="1" customFormat="1" ht="12.75" x14ac:dyDescent="0.2"/>
    <row r="115" s="1" customFormat="1" ht="12.75" x14ac:dyDescent="0.2"/>
    <row r="116" s="1" customFormat="1" ht="12.75" x14ac:dyDescent="0.2"/>
    <row r="117" s="1" customFormat="1" ht="12.75" x14ac:dyDescent="0.2"/>
    <row r="118" s="1" customFormat="1" ht="12.75" x14ac:dyDescent="0.2"/>
    <row r="119" s="1" customFormat="1" ht="12.75" x14ac:dyDescent="0.2"/>
    <row r="120" s="1" customFormat="1" ht="12.75" x14ac:dyDescent="0.2"/>
    <row r="121" s="1" customFormat="1" ht="12.75" x14ac:dyDescent="0.2"/>
    <row r="122" s="1" customFormat="1" ht="12.75" x14ac:dyDescent="0.2"/>
    <row r="123" s="1" customFormat="1" ht="12.75" x14ac:dyDescent="0.2"/>
    <row r="124" s="1" customFormat="1" ht="12.75" x14ac:dyDescent="0.2"/>
    <row r="125" s="1" customFormat="1" ht="12.75" x14ac:dyDescent="0.2"/>
    <row r="126" s="1" customFormat="1" ht="12.75" x14ac:dyDescent="0.2"/>
    <row r="127" s="1" customFormat="1" ht="12.75" x14ac:dyDescent="0.2"/>
    <row r="128" s="1" customFormat="1" ht="12.75" x14ac:dyDescent="0.2"/>
    <row r="129" s="1" customFormat="1" ht="12.75" x14ac:dyDescent="0.2"/>
    <row r="130" s="1" customFormat="1" ht="12.75" x14ac:dyDescent="0.2"/>
    <row r="131" s="1" customFormat="1" ht="12.75" x14ac:dyDescent="0.2"/>
    <row r="132" s="1" customFormat="1" ht="12.75" x14ac:dyDescent="0.2"/>
    <row r="133" s="1" customFormat="1" ht="12.75" x14ac:dyDescent="0.2"/>
    <row r="134" s="1" customFormat="1" ht="12.75" x14ac:dyDescent="0.2"/>
    <row r="135" s="1" customFormat="1" ht="12.75" x14ac:dyDescent="0.2"/>
    <row r="136" s="1" customFormat="1" ht="12.75" x14ac:dyDescent="0.2"/>
    <row r="137" s="1" customFormat="1" ht="12.75" x14ac:dyDescent="0.2"/>
    <row r="138" s="1" customFormat="1" ht="12.75" x14ac:dyDescent="0.2"/>
    <row r="139" s="1" customFormat="1" ht="12.75" x14ac:dyDescent="0.2"/>
    <row r="140" s="1" customFormat="1" ht="12.75" x14ac:dyDescent="0.2"/>
    <row r="141" s="1" customFormat="1" ht="12.75" x14ac:dyDescent="0.2"/>
    <row r="142" s="1" customFormat="1" ht="12.75" x14ac:dyDescent="0.2"/>
    <row r="143" s="1" customFormat="1" ht="12.75" x14ac:dyDescent="0.2"/>
    <row r="144" s="1" customFormat="1" ht="12.75" x14ac:dyDescent="0.2"/>
    <row r="145" s="1" customFormat="1" ht="12.75" x14ac:dyDescent="0.2"/>
    <row r="146" s="1" customFormat="1" ht="12.75" x14ac:dyDescent="0.2"/>
    <row r="147" s="1" customFormat="1" ht="12.75" x14ac:dyDescent="0.2"/>
    <row r="148" s="1" customFormat="1" ht="12.75" x14ac:dyDescent="0.2"/>
    <row r="149" s="1" customFormat="1" ht="12.75" x14ac:dyDescent="0.2"/>
    <row r="150" s="1" customFormat="1" ht="12.75" x14ac:dyDescent="0.2"/>
    <row r="151" s="1" customFormat="1" ht="12.75" x14ac:dyDescent="0.2"/>
    <row r="152" s="1" customFormat="1" ht="12.75" x14ac:dyDescent="0.2"/>
    <row r="153" s="1" customFormat="1" ht="12.75" x14ac:dyDescent="0.2"/>
    <row r="154" s="1" customFormat="1" ht="12.75" x14ac:dyDescent="0.2"/>
    <row r="155" s="1" customFormat="1" ht="12.75" x14ac:dyDescent="0.2"/>
    <row r="156" s="1" customFormat="1" ht="12.75" x14ac:dyDescent="0.2"/>
    <row r="157" s="1" customFormat="1" ht="12.75" x14ac:dyDescent="0.2"/>
    <row r="158" s="1" customFormat="1" ht="12.75" x14ac:dyDescent="0.2"/>
    <row r="159" s="1" customFormat="1" ht="12.75" x14ac:dyDescent="0.2"/>
    <row r="160" s="1" customFormat="1" ht="12.75" x14ac:dyDescent="0.2"/>
    <row r="161" s="1" customFormat="1" ht="12.75" x14ac:dyDescent="0.2"/>
    <row r="162" s="1" customFormat="1" ht="12.75" x14ac:dyDescent="0.2"/>
    <row r="163" s="1" customFormat="1" ht="12.75" x14ac:dyDescent="0.2"/>
    <row r="164" s="1" customFormat="1" ht="12.75" x14ac:dyDescent="0.2"/>
    <row r="165" s="1" customFormat="1" ht="12.75" x14ac:dyDescent="0.2"/>
    <row r="166" s="1" customFormat="1" ht="12.75" x14ac:dyDescent="0.2"/>
    <row r="167" s="1" customFormat="1" ht="12.75" x14ac:dyDescent="0.2"/>
    <row r="168" s="1" customFormat="1" ht="12.75" x14ac:dyDescent="0.2"/>
    <row r="169" s="1" customFormat="1" ht="12.75" x14ac:dyDescent="0.2"/>
    <row r="170" s="1" customFormat="1" ht="12.75" x14ac:dyDescent="0.2"/>
    <row r="171" s="1" customFormat="1" ht="12.75" x14ac:dyDescent="0.2"/>
    <row r="172" s="1" customFormat="1" ht="12.75" x14ac:dyDescent="0.2"/>
    <row r="173" s="1" customFormat="1" ht="12.75" x14ac:dyDescent="0.2"/>
    <row r="174" s="1" customFormat="1" ht="12.75" x14ac:dyDescent="0.2"/>
    <row r="175" s="1" customFormat="1" ht="12.75" x14ac:dyDescent="0.2"/>
    <row r="176" s="1" customFormat="1" ht="12.75" x14ac:dyDescent="0.2"/>
    <row r="177" s="1" customFormat="1" ht="12.75" x14ac:dyDescent="0.2"/>
    <row r="178" s="1" customFormat="1" ht="12.75" x14ac:dyDescent="0.2"/>
    <row r="179" s="1" customFormat="1" ht="12.75" x14ac:dyDescent="0.2"/>
    <row r="180" s="1" customFormat="1" ht="12.75" x14ac:dyDescent="0.2"/>
    <row r="181" s="1" customFormat="1" ht="12.75" x14ac:dyDescent="0.2"/>
    <row r="182" s="1" customFormat="1" ht="12.75" x14ac:dyDescent="0.2"/>
    <row r="183" s="1" customFormat="1" ht="12.75" x14ac:dyDescent="0.2"/>
    <row r="184" s="1" customFormat="1" ht="12.75" x14ac:dyDescent="0.2"/>
    <row r="185" s="1" customFormat="1" ht="12.75" x14ac:dyDescent="0.2"/>
    <row r="186" s="1" customFormat="1" ht="12.75" x14ac:dyDescent="0.2"/>
    <row r="187" s="1" customFormat="1" ht="12.75" x14ac:dyDescent="0.2"/>
    <row r="188" s="1" customFormat="1" ht="12.75" x14ac:dyDescent="0.2"/>
    <row r="189" s="1" customFormat="1" ht="12.75" x14ac:dyDescent="0.2"/>
    <row r="190" s="1" customFormat="1" ht="12.75" x14ac:dyDescent="0.2"/>
    <row r="191" s="1" customFormat="1" ht="12.75" x14ac:dyDescent="0.2"/>
    <row r="192" s="1" customFormat="1" ht="12.75" x14ac:dyDescent="0.2"/>
    <row r="193" s="1" customFormat="1" ht="12.75" x14ac:dyDescent="0.2"/>
    <row r="194" s="1" customFormat="1" ht="12.75" x14ac:dyDescent="0.2"/>
    <row r="195" s="1" customFormat="1" ht="12.75" x14ac:dyDescent="0.2"/>
    <row r="196" s="1" customFormat="1" ht="12.75" x14ac:dyDescent="0.2"/>
    <row r="197" s="1" customFormat="1" ht="12.75" x14ac:dyDescent="0.2"/>
    <row r="198" s="1" customFormat="1" ht="12.75" x14ac:dyDescent="0.2"/>
    <row r="199" s="1" customFormat="1" ht="12.75" x14ac:dyDescent="0.2"/>
    <row r="200" s="1" customFormat="1" ht="12.75" x14ac:dyDescent="0.2"/>
    <row r="201" s="1" customFormat="1" ht="12.75" x14ac:dyDescent="0.2"/>
    <row r="202" s="1" customFormat="1" ht="12.75" x14ac:dyDescent="0.2"/>
    <row r="203" s="1" customFormat="1" ht="12.75" x14ac:dyDescent="0.2"/>
    <row r="204" s="1" customFormat="1" ht="12.75" x14ac:dyDescent="0.2"/>
    <row r="205" s="1" customFormat="1" ht="12.75" x14ac:dyDescent="0.2"/>
    <row r="206" s="1" customFormat="1" ht="12.75" x14ac:dyDescent="0.2"/>
    <row r="207" s="1" customFormat="1" ht="12.75" x14ac:dyDescent="0.2"/>
    <row r="208" s="1" customFormat="1" ht="12.75" x14ac:dyDescent="0.2"/>
    <row r="209" s="1" customFormat="1" ht="12.75" x14ac:dyDescent="0.2"/>
    <row r="210" s="1" customFormat="1" ht="12.75" x14ac:dyDescent="0.2"/>
    <row r="211" s="1" customFormat="1" ht="12.75" x14ac:dyDescent="0.2"/>
    <row r="212" s="1" customFormat="1" ht="12.75" x14ac:dyDescent="0.2"/>
    <row r="213" s="1" customFormat="1" ht="12.75" x14ac:dyDescent="0.2"/>
    <row r="214" s="1" customFormat="1" ht="12.75" x14ac:dyDescent="0.2"/>
    <row r="215" s="1" customFormat="1" ht="12.75" x14ac:dyDescent="0.2"/>
    <row r="216" s="1" customFormat="1" ht="12.75" x14ac:dyDescent="0.2"/>
    <row r="217" s="1" customFormat="1" ht="12.75" x14ac:dyDescent="0.2"/>
    <row r="218" s="1" customFormat="1" ht="12.75" x14ac:dyDescent="0.2"/>
    <row r="219" s="1" customFormat="1" ht="12.75" x14ac:dyDescent="0.2"/>
    <row r="220" s="1" customFormat="1" ht="12.75" x14ac:dyDescent="0.2"/>
    <row r="221" s="1" customFormat="1" ht="12.75" x14ac:dyDescent="0.2"/>
    <row r="222" s="1" customFormat="1" ht="12.75" x14ac:dyDescent="0.2"/>
    <row r="223" s="1" customFormat="1" ht="12.75" x14ac:dyDescent="0.2"/>
    <row r="224" s="1" customFormat="1" ht="12.75" x14ac:dyDescent="0.2"/>
    <row r="225" s="1" customFormat="1" ht="12.75" x14ac:dyDescent="0.2"/>
    <row r="226" s="1" customFormat="1" ht="12.75" x14ac:dyDescent="0.2"/>
    <row r="227" s="1" customFormat="1" ht="12.75" x14ac:dyDescent="0.2"/>
    <row r="228" s="1" customFormat="1" ht="12.75" x14ac:dyDescent="0.2"/>
    <row r="229" s="1" customFormat="1" ht="12.75" x14ac:dyDescent="0.2"/>
    <row r="230" s="1" customFormat="1" ht="12.75" x14ac:dyDescent="0.2"/>
    <row r="231" s="1" customFormat="1" ht="12.75" x14ac:dyDescent="0.2"/>
    <row r="232" s="1" customFormat="1" ht="12.75" x14ac:dyDescent="0.2"/>
    <row r="233" s="1" customFormat="1" ht="12.75" x14ac:dyDescent="0.2"/>
    <row r="234" s="1" customFormat="1" ht="12.75" x14ac:dyDescent="0.2"/>
    <row r="235" s="1" customFormat="1" ht="12.75" x14ac:dyDescent="0.2"/>
    <row r="236" s="1" customFormat="1" ht="12.75" x14ac:dyDescent="0.2"/>
    <row r="237" s="1" customFormat="1" ht="12.75" x14ac:dyDescent="0.2"/>
    <row r="238" s="1" customFormat="1" ht="12.75" x14ac:dyDescent="0.2"/>
    <row r="239" s="1" customFormat="1" ht="12.75" x14ac:dyDescent="0.2"/>
    <row r="240" s="1" customFormat="1" ht="12.75" x14ac:dyDescent="0.2"/>
    <row r="241" s="1" customFormat="1" ht="12.75" x14ac:dyDescent="0.2"/>
    <row r="242" s="1" customFormat="1" ht="12.75" x14ac:dyDescent="0.2"/>
    <row r="243" s="1" customFormat="1" ht="12.75" x14ac:dyDescent="0.2"/>
    <row r="244" s="1" customFormat="1" ht="12.75" x14ac:dyDescent="0.2"/>
    <row r="245" s="1" customFormat="1" ht="12.75" x14ac:dyDescent="0.2"/>
    <row r="246" s="1" customFormat="1" ht="12.75" x14ac:dyDescent="0.2"/>
    <row r="247" s="1" customFormat="1" ht="12.75" x14ac:dyDescent="0.2"/>
    <row r="248" s="1" customFormat="1" ht="12.75" x14ac:dyDescent="0.2"/>
    <row r="249" s="1" customFormat="1" ht="12.75" x14ac:dyDescent="0.2"/>
    <row r="250" s="1" customFormat="1" ht="12.75" x14ac:dyDescent="0.2"/>
    <row r="251" s="1" customFormat="1" ht="12.75" x14ac:dyDescent="0.2"/>
    <row r="252" s="1" customFormat="1" ht="12.75" x14ac:dyDescent="0.2"/>
    <row r="253" s="1" customFormat="1" ht="12.75" x14ac:dyDescent="0.2"/>
    <row r="254" s="1" customFormat="1" ht="12.75" x14ac:dyDescent="0.2"/>
    <row r="255" s="1" customFormat="1" ht="12.75" x14ac:dyDescent="0.2"/>
    <row r="256" s="1" customFormat="1" ht="12.75" x14ac:dyDescent="0.2"/>
    <row r="257" s="1" customFormat="1" ht="12.75" x14ac:dyDescent="0.2"/>
    <row r="258" s="1" customFormat="1" ht="12.75" x14ac:dyDescent="0.2"/>
    <row r="259" s="1" customFormat="1" ht="12.75" x14ac:dyDescent="0.2"/>
    <row r="260" s="1" customFormat="1" ht="12.75" x14ac:dyDescent="0.2"/>
    <row r="261" s="1" customFormat="1" ht="12.75" x14ac:dyDescent="0.2"/>
    <row r="262" s="1" customFormat="1" ht="12.75" x14ac:dyDescent="0.2"/>
    <row r="263" s="1" customFormat="1" ht="12.75" x14ac:dyDescent="0.2"/>
    <row r="264" s="1" customFormat="1" ht="12.75" x14ac:dyDescent="0.2"/>
    <row r="265" s="1" customFormat="1" ht="12.75" x14ac:dyDescent="0.2"/>
    <row r="266" s="1" customFormat="1" ht="12.75" x14ac:dyDescent="0.2"/>
    <row r="267" s="1" customFormat="1" ht="12.75" x14ac:dyDescent="0.2"/>
    <row r="268" s="1" customFormat="1" ht="12.75" x14ac:dyDescent="0.2"/>
    <row r="269" s="1" customFormat="1" ht="12.75" x14ac:dyDescent="0.2"/>
    <row r="270" s="1" customFormat="1" ht="12.75" x14ac:dyDescent="0.2"/>
    <row r="271" s="1" customFormat="1" ht="12.75" x14ac:dyDescent="0.2"/>
    <row r="272" s="1" customFormat="1" ht="12.75" x14ac:dyDescent="0.2"/>
    <row r="273" s="1" customFormat="1" ht="12.75" x14ac:dyDescent="0.2"/>
    <row r="274" s="1" customFormat="1" ht="12.75" x14ac:dyDescent="0.2"/>
    <row r="275" s="1" customFormat="1" ht="12.75" x14ac:dyDescent="0.2"/>
    <row r="276" s="1" customFormat="1" ht="12.75" x14ac:dyDescent="0.2"/>
    <row r="277" s="1" customFormat="1" ht="12.75" x14ac:dyDescent="0.2"/>
    <row r="278" s="1" customFormat="1" ht="12.75" x14ac:dyDescent="0.2"/>
    <row r="279" s="1" customFormat="1" ht="12.75" x14ac:dyDescent="0.2"/>
    <row r="280" s="1" customFormat="1" ht="12.75" x14ac:dyDescent="0.2"/>
    <row r="281" s="1" customFormat="1" ht="12.75" x14ac:dyDescent="0.2"/>
    <row r="282" s="1" customFormat="1" ht="12.75" x14ac:dyDescent="0.2"/>
    <row r="283" s="1" customFormat="1" ht="12.75" x14ac:dyDescent="0.2"/>
    <row r="284" s="1" customFormat="1" ht="12.75" x14ac:dyDescent="0.2"/>
    <row r="285" s="1" customFormat="1" ht="12.75" x14ac:dyDescent="0.2"/>
    <row r="286" s="1" customFormat="1" ht="12.75" x14ac:dyDescent="0.2"/>
    <row r="287" s="1" customFormat="1" ht="12.75" x14ac:dyDescent="0.2"/>
    <row r="288" s="1" customFormat="1" ht="12.75" x14ac:dyDescent="0.2"/>
    <row r="289" s="1" customFormat="1" ht="12.75" x14ac:dyDescent="0.2"/>
    <row r="290" s="1" customFormat="1" ht="12.75" x14ac:dyDescent="0.2"/>
    <row r="291" s="1" customFormat="1" ht="12.75" x14ac:dyDescent="0.2"/>
    <row r="292" s="1" customFormat="1" ht="12.75" x14ac:dyDescent="0.2"/>
    <row r="293" s="1" customFormat="1" ht="12.75" x14ac:dyDescent="0.2"/>
    <row r="294" s="1" customFormat="1" ht="12.75" x14ac:dyDescent="0.2"/>
    <row r="295" s="1" customFormat="1" ht="12.75" x14ac:dyDescent="0.2"/>
    <row r="296" s="1" customFormat="1" ht="12.75" x14ac:dyDescent="0.2"/>
    <row r="297" s="1" customFormat="1" ht="12.75" x14ac:dyDescent="0.2"/>
    <row r="298" s="1" customFormat="1" ht="12.75" x14ac:dyDescent="0.2"/>
    <row r="299" s="1" customFormat="1" ht="12.75" x14ac:dyDescent="0.2"/>
    <row r="300" s="1" customFormat="1" ht="12.75" x14ac:dyDescent="0.2"/>
    <row r="301" s="1" customFormat="1" ht="12.75" x14ac:dyDescent="0.2"/>
    <row r="302" s="1" customFormat="1" ht="12.75" x14ac:dyDescent="0.2"/>
    <row r="303" s="1" customFormat="1" ht="12.75" x14ac:dyDescent="0.2"/>
    <row r="304" s="1" customFormat="1" ht="12.75" x14ac:dyDescent="0.2"/>
    <row r="305" s="1" customFormat="1" ht="12.75" x14ac:dyDescent="0.2"/>
    <row r="306" s="1" customFormat="1" ht="12.75" x14ac:dyDescent="0.2"/>
    <row r="307" s="1" customFormat="1" ht="12.75" x14ac:dyDescent="0.2"/>
    <row r="308" s="1" customFormat="1" ht="12.75" x14ac:dyDescent="0.2"/>
    <row r="309" s="1" customFormat="1" ht="12.75" x14ac:dyDescent="0.2"/>
    <row r="310" s="1" customFormat="1" ht="12.75" x14ac:dyDescent="0.2"/>
    <row r="311" s="1" customFormat="1" ht="12.75" x14ac:dyDescent="0.2"/>
    <row r="312" s="1" customFormat="1" ht="12.75" x14ac:dyDescent="0.2"/>
    <row r="313" s="1" customFormat="1" ht="12.75" x14ac:dyDescent="0.2"/>
    <row r="314" s="1" customFormat="1" ht="12.75" x14ac:dyDescent="0.2"/>
    <row r="315" s="1" customFormat="1" ht="12.75" x14ac:dyDescent="0.2"/>
    <row r="316" s="1" customFormat="1" ht="12.75" x14ac:dyDescent="0.2"/>
    <row r="317" s="1" customFormat="1" ht="12.75" x14ac:dyDescent="0.2"/>
    <row r="318" s="1" customFormat="1" ht="12.75" x14ac:dyDescent="0.2"/>
    <row r="319" s="1" customFormat="1" ht="12.75" x14ac:dyDescent="0.2"/>
    <row r="320" s="1" customFormat="1" ht="12.75" x14ac:dyDescent="0.2"/>
    <row r="321" s="1" customFormat="1" ht="12.75" x14ac:dyDescent="0.2"/>
    <row r="322" s="1" customFormat="1" ht="12.75" x14ac:dyDescent="0.2"/>
    <row r="323" s="1" customFormat="1" ht="12.75" x14ac:dyDescent="0.2"/>
    <row r="324" s="1" customFormat="1" ht="12.75" x14ac:dyDescent="0.2"/>
    <row r="325" s="1" customFormat="1" ht="12.75" x14ac:dyDescent="0.2"/>
    <row r="326" s="1" customFormat="1" ht="12.75" x14ac:dyDescent="0.2"/>
    <row r="327" s="1" customFormat="1" ht="12.75" x14ac:dyDescent="0.2"/>
    <row r="328" s="1" customFormat="1" ht="12.75" x14ac:dyDescent="0.2"/>
    <row r="329" s="1" customFormat="1" ht="12.75" x14ac:dyDescent="0.2"/>
    <row r="330" s="1" customFormat="1" ht="12.75" x14ac:dyDescent="0.2"/>
    <row r="331" s="1" customFormat="1" ht="12.75" x14ac:dyDescent="0.2"/>
    <row r="332" s="1" customFormat="1" ht="12.75" x14ac:dyDescent="0.2"/>
    <row r="333" s="1" customFormat="1" ht="12.75" x14ac:dyDescent="0.2"/>
    <row r="334" s="1" customFormat="1" ht="12.75" x14ac:dyDescent="0.2"/>
    <row r="335" s="1" customFormat="1" ht="12.75" x14ac:dyDescent="0.2"/>
    <row r="336" s="1" customFormat="1" ht="12.75" x14ac:dyDescent="0.2"/>
    <row r="337" s="1" customFormat="1" ht="12.75" x14ac:dyDescent="0.2"/>
    <row r="338" s="1" customFormat="1" ht="12.75" x14ac:dyDescent="0.2"/>
    <row r="339" s="1" customFormat="1" ht="12.75" x14ac:dyDescent="0.2"/>
    <row r="340" s="1" customFormat="1" ht="12.75" x14ac:dyDescent="0.2"/>
    <row r="341" s="1" customFormat="1" ht="12.75" x14ac:dyDescent="0.2"/>
    <row r="342" s="1" customFormat="1" ht="12.75" x14ac:dyDescent="0.2"/>
    <row r="343" s="1" customFormat="1" ht="12.75" x14ac:dyDescent="0.2"/>
    <row r="344" s="1" customFormat="1" ht="12.75" x14ac:dyDescent="0.2"/>
    <row r="345" s="1" customFormat="1" ht="12.75" x14ac:dyDescent="0.2"/>
    <row r="346" s="1" customFormat="1" ht="12.75" x14ac:dyDescent="0.2"/>
    <row r="347" s="1" customFormat="1" ht="12.75" x14ac:dyDescent="0.2"/>
    <row r="348" s="1" customFormat="1" ht="12.75" x14ac:dyDescent="0.2"/>
    <row r="349" s="1" customFormat="1" ht="12.75" x14ac:dyDescent="0.2"/>
    <row r="350" s="1" customFormat="1" ht="12.75" x14ac:dyDescent="0.2"/>
    <row r="351" s="1" customFormat="1" ht="12.75" x14ac:dyDescent="0.2"/>
    <row r="352" s="1" customFormat="1" ht="12.75" x14ac:dyDescent="0.2"/>
    <row r="353" s="1" customFormat="1" ht="12.75" x14ac:dyDescent="0.2"/>
    <row r="354" s="1" customFormat="1" ht="12.75" x14ac:dyDescent="0.2"/>
    <row r="355" s="1" customFormat="1" ht="12.75" x14ac:dyDescent="0.2"/>
    <row r="356" s="1" customFormat="1" ht="12.75" x14ac:dyDescent="0.2"/>
    <row r="357" s="1" customFormat="1" ht="12.75" x14ac:dyDescent="0.2"/>
    <row r="358" s="1" customFormat="1" ht="12.75" x14ac:dyDescent="0.2"/>
    <row r="359" s="1" customFormat="1" ht="12.75" x14ac:dyDescent="0.2"/>
    <row r="360" s="1" customFormat="1" ht="12.75" x14ac:dyDescent="0.2"/>
    <row r="361" s="1" customFormat="1" ht="12.75" x14ac:dyDescent="0.2"/>
    <row r="362" s="1" customFormat="1" ht="12.75" x14ac:dyDescent="0.2"/>
    <row r="363" s="1" customFormat="1" ht="12.75" x14ac:dyDescent="0.2"/>
    <row r="364" s="1" customFormat="1" ht="12.75" x14ac:dyDescent="0.2"/>
    <row r="365" s="1" customFormat="1" ht="12.75" x14ac:dyDescent="0.2"/>
    <row r="366" s="1" customFormat="1" ht="12.75" x14ac:dyDescent="0.2"/>
    <row r="367" s="1" customFormat="1" ht="12.75" x14ac:dyDescent="0.2"/>
    <row r="368" s="1" customFormat="1" ht="12.75" x14ac:dyDescent="0.2"/>
    <row r="369" s="1" customFormat="1" ht="12.75" x14ac:dyDescent="0.2"/>
    <row r="370" s="1" customFormat="1" ht="12.75" x14ac:dyDescent="0.2"/>
    <row r="371" s="1" customFormat="1" ht="12.75" x14ac:dyDescent="0.2"/>
    <row r="372" s="1" customFormat="1" ht="12.75" x14ac:dyDescent="0.2"/>
    <row r="373" s="1" customFormat="1" ht="12.75" x14ac:dyDescent="0.2"/>
    <row r="374" s="1" customFormat="1" ht="12.75" x14ac:dyDescent="0.2"/>
    <row r="375" s="1" customFormat="1" ht="12.75" x14ac:dyDescent="0.2"/>
    <row r="376" s="1" customFormat="1" ht="12.75" x14ac:dyDescent="0.2"/>
    <row r="377" s="1" customFormat="1" ht="12.75" x14ac:dyDescent="0.2"/>
    <row r="378" s="1" customFormat="1" ht="12.75" x14ac:dyDescent="0.2"/>
    <row r="379" s="1" customFormat="1" ht="12.75" x14ac:dyDescent="0.2"/>
    <row r="380" s="1" customFormat="1" ht="12.75" x14ac:dyDescent="0.2"/>
    <row r="381" s="1" customFormat="1" ht="12.75" x14ac:dyDescent="0.2"/>
    <row r="382" s="1" customFormat="1" ht="12.75" x14ac:dyDescent="0.2"/>
    <row r="383" s="1" customFormat="1" ht="12.75" x14ac:dyDescent="0.2"/>
    <row r="384" s="1" customFormat="1" ht="12.75" x14ac:dyDescent="0.2"/>
    <row r="385" s="1" customFormat="1" ht="12.75" x14ac:dyDescent="0.2"/>
    <row r="386" s="1" customFormat="1" ht="12.75" x14ac:dyDescent="0.2"/>
    <row r="387" s="1" customFormat="1" ht="12.75" x14ac:dyDescent="0.2"/>
    <row r="388" s="1" customFormat="1" ht="12.75" x14ac:dyDescent="0.2"/>
    <row r="389" s="1" customFormat="1" ht="12.75" x14ac:dyDescent="0.2"/>
    <row r="390" s="1" customFormat="1" ht="12.75" x14ac:dyDescent="0.2"/>
    <row r="391" s="1" customFormat="1" ht="12.75" x14ac:dyDescent="0.2"/>
    <row r="392" s="1" customFormat="1" ht="12.75" x14ac:dyDescent="0.2"/>
    <row r="393" s="1" customFormat="1" ht="12.75" x14ac:dyDescent="0.2"/>
    <row r="394" s="1" customFormat="1" ht="12.75" x14ac:dyDescent="0.2"/>
    <row r="395" s="1" customFormat="1" ht="12.75" x14ac:dyDescent="0.2"/>
    <row r="396" s="1" customFormat="1" ht="12.75" x14ac:dyDescent="0.2"/>
    <row r="397" s="1" customFormat="1" ht="12.75" x14ac:dyDescent="0.2"/>
    <row r="398" s="1" customFormat="1" ht="12.75" x14ac:dyDescent="0.2"/>
    <row r="399" s="1" customFormat="1" ht="12.75" x14ac:dyDescent="0.2"/>
    <row r="400" s="1" customFormat="1" ht="12.75" x14ac:dyDescent="0.2"/>
    <row r="401" s="1" customFormat="1" ht="12.75" x14ac:dyDescent="0.2"/>
    <row r="402" s="1" customFormat="1" ht="12.75" x14ac:dyDescent="0.2"/>
    <row r="403" s="1" customFormat="1" ht="12.75" x14ac:dyDescent="0.2"/>
    <row r="404" s="1" customFormat="1" ht="12.75" x14ac:dyDescent="0.2"/>
    <row r="405" s="1" customFormat="1" ht="12.75" x14ac:dyDescent="0.2"/>
    <row r="406" s="1" customFormat="1" ht="12.75" x14ac:dyDescent="0.2"/>
    <row r="407" s="1" customFormat="1" ht="12.75" x14ac:dyDescent="0.2"/>
    <row r="408" s="1" customFormat="1" ht="12.75" x14ac:dyDescent="0.2"/>
    <row r="409" s="1" customFormat="1" ht="12.75" x14ac:dyDescent="0.2"/>
    <row r="410" s="1" customFormat="1" ht="12.75" x14ac:dyDescent="0.2"/>
    <row r="411" s="1" customFormat="1" ht="12.75" x14ac:dyDescent="0.2"/>
    <row r="412" s="1" customFormat="1" ht="12.75" x14ac:dyDescent="0.2"/>
    <row r="413" s="1" customFormat="1" ht="12.75" x14ac:dyDescent="0.2"/>
    <row r="414" s="1" customFormat="1" ht="12.75" x14ac:dyDescent="0.2"/>
    <row r="415" s="1" customFormat="1" ht="12.75" x14ac:dyDescent="0.2"/>
    <row r="416" s="1" customFormat="1" ht="12.75" x14ac:dyDescent="0.2"/>
    <row r="417" s="1" customFormat="1" ht="12.75" x14ac:dyDescent="0.2"/>
    <row r="418" s="1" customFormat="1" ht="12.75" x14ac:dyDescent="0.2"/>
    <row r="419" s="1" customFormat="1" ht="12.75" x14ac:dyDescent="0.2"/>
    <row r="420" s="1" customFormat="1" ht="12.75" x14ac:dyDescent="0.2"/>
    <row r="421" s="1" customFormat="1" ht="12.75" x14ac:dyDescent="0.2"/>
    <row r="422" s="1" customFormat="1" ht="12.75" x14ac:dyDescent="0.2"/>
    <row r="423" s="1" customFormat="1" ht="12.75" x14ac:dyDescent="0.2"/>
    <row r="424" s="1" customFormat="1" ht="12.75" x14ac:dyDescent="0.2"/>
    <row r="425" s="1" customFormat="1" ht="12.75" x14ac:dyDescent="0.2"/>
    <row r="426" s="1" customFormat="1" ht="12.75" x14ac:dyDescent="0.2"/>
    <row r="427" s="1" customFormat="1" ht="12.75" x14ac:dyDescent="0.2"/>
    <row r="428" s="1" customFormat="1" ht="12.75" x14ac:dyDescent="0.2"/>
    <row r="429" s="1" customFormat="1" ht="12.75" x14ac:dyDescent="0.2"/>
    <row r="430" s="1" customFormat="1" ht="12.75" x14ac:dyDescent="0.2"/>
    <row r="431" s="1" customFormat="1" ht="12.75" x14ac:dyDescent="0.2"/>
    <row r="432" s="1" customFormat="1" ht="12.75" x14ac:dyDescent="0.2"/>
    <row r="433" s="1" customFormat="1" ht="12.75" x14ac:dyDescent="0.2"/>
    <row r="434" s="1" customFormat="1" ht="12.75" x14ac:dyDescent="0.2"/>
    <row r="435" s="1" customFormat="1" ht="12.75" x14ac:dyDescent="0.2"/>
    <row r="436" s="1" customFormat="1" ht="12.75" x14ac:dyDescent="0.2"/>
    <row r="437" s="1" customFormat="1" ht="12.75" x14ac:dyDescent="0.2"/>
    <row r="438" s="1" customFormat="1" ht="12.75" x14ac:dyDescent="0.2"/>
    <row r="439" s="1" customFormat="1" ht="12.75" x14ac:dyDescent="0.2"/>
    <row r="440" s="1" customFormat="1" ht="12.75" x14ac:dyDescent="0.2"/>
    <row r="441" s="1" customFormat="1" ht="12.75" x14ac:dyDescent="0.2"/>
    <row r="442" s="1" customFormat="1" ht="12.75" x14ac:dyDescent="0.2"/>
    <row r="443" s="1" customFormat="1" ht="12.75" x14ac:dyDescent="0.2"/>
    <row r="444" s="1" customFormat="1" ht="12.75" x14ac:dyDescent="0.2"/>
    <row r="445" s="1" customFormat="1" ht="12.75" x14ac:dyDescent="0.2"/>
    <row r="446" s="1" customFormat="1" ht="12.75" x14ac:dyDescent="0.2"/>
    <row r="447" s="1" customFormat="1" ht="12.75" x14ac:dyDescent="0.2"/>
    <row r="448" s="1" customFormat="1" ht="12.75" x14ac:dyDescent="0.2"/>
    <row r="449" s="1" customFormat="1" ht="12.75" x14ac:dyDescent="0.2"/>
    <row r="450" s="1" customFormat="1" ht="12.75" x14ac:dyDescent="0.2"/>
    <row r="451" s="1" customFormat="1" ht="12.75" x14ac:dyDescent="0.2"/>
    <row r="452" s="1" customFormat="1" ht="12.75" x14ac:dyDescent="0.2"/>
    <row r="453" s="1" customFormat="1" ht="12.75" x14ac:dyDescent="0.2"/>
    <row r="454" s="1" customFormat="1" ht="12.75" x14ac:dyDescent="0.2"/>
    <row r="455" s="1" customFormat="1" ht="12.75" x14ac:dyDescent="0.2"/>
    <row r="456" s="1" customFormat="1" ht="12.75" x14ac:dyDescent="0.2"/>
    <row r="457" s="1" customFormat="1" ht="12.75" x14ac:dyDescent="0.2"/>
    <row r="458" s="1" customFormat="1" ht="12.75" x14ac:dyDescent="0.2"/>
    <row r="459" s="1" customFormat="1" ht="12.75" x14ac:dyDescent="0.2"/>
    <row r="460" s="1" customFormat="1" ht="12.75" x14ac:dyDescent="0.2"/>
    <row r="461" s="1" customFormat="1" ht="12.75" x14ac:dyDescent="0.2"/>
    <row r="462" s="1" customFormat="1" ht="12.75" x14ac:dyDescent="0.2"/>
    <row r="463" s="1" customFormat="1" ht="12.75" x14ac:dyDescent="0.2"/>
    <row r="464" s="1" customFormat="1" ht="12.75" x14ac:dyDescent="0.2"/>
    <row r="465" s="1" customFormat="1" ht="12.75" x14ac:dyDescent="0.2"/>
    <row r="466" s="1" customFormat="1" ht="12.75" x14ac:dyDescent="0.2"/>
    <row r="467" s="1" customFormat="1" ht="12.75" x14ac:dyDescent="0.2"/>
    <row r="468" s="1" customFormat="1" ht="12.75" x14ac:dyDescent="0.2"/>
    <row r="469" s="1" customFormat="1" ht="12.75" x14ac:dyDescent="0.2"/>
    <row r="470" s="1" customFormat="1" ht="12.75" x14ac:dyDescent="0.2"/>
    <row r="471" s="1" customFormat="1" ht="12.75" x14ac:dyDescent="0.2"/>
    <row r="472" s="1" customFormat="1" ht="12.75" x14ac:dyDescent="0.2"/>
    <row r="473" s="1" customFormat="1" ht="12.75" x14ac:dyDescent="0.2"/>
    <row r="474" s="1" customFormat="1" ht="12.75" x14ac:dyDescent="0.2"/>
    <row r="475" s="1" customFormat="1" ht="12.75" x14ac:dyDescent="0.2"/>
    <row r="476" s="1" customFormat="1" ht="12.75" x14ac:dyDescent="0.2"/>
    <row r="477" s="1" customFormat="1" ht="12.75" x14ac:dyDescent="0.2"/>
    <row r="478" s="1" customFormat="1" ht="12.75" x14ac:dyDescent="0.2"/>
    <row r="479" s="1" customFormat="1" ht="12.75" x14ac:dyDescent="0.2"/>
    <row r="480" s="1" customFormat="1" ht="12.75" x14ac:dyDescent="0.2"/>
    <row r="481" s="1" customFormat="1" ht="12.75" x14ac:dyDescent="0.2"/>
    <row r="482" s="1" customFormat="1" ht="12.75" x14ac:dyDescent="0.2"/>
    <row r="483" s="1" customFormat="1" ht="12.75" x14ac:dyDescent="0.2"/>
    <row r="484" s="1" customFormat="1" ht="12.75" x14ac:dyDescent="0.2"/>
    <row r="485" s="1" customFormat="1" ht="12.75" x14ac:dyDescent="0.2"/>
    <row r="486" s="1" customFormat="1" ht="12.75" x14ac:dyDescent="0.2"/>
    <row r="487" s="1" customFormat="1" ht="12.75" x14ac:dyDescent="0.2"/>
    <row r="488" s="1" customFormat="1" ht="12.75" x14ac:dyDescent="0.2"/>
    <row r="489" s="1" customFormat="1" ht="12.75" x14ac:dyDescent="0.2"/>
    <row r="490" s="1" customFormat="1" ht="12.75" x14ac:dyDescent="0.2"/>
    <row r="491" s="1" customFormat="1" ht="12.75" x14ac:dyDescent="0.2"/>
    <row r="492" s="1" customFormat="1" ht="12.75" x14ac:dyDescent="0.2"/>
    <row r="493" s="1" customFormat="1" ht="12.75" x14ac:dyDescent="0.2"/>
    <row r="494" s="1" customFormat="1" ht="12.75" x14ac:dyDescent="0.2"/>
    <row r="495" s="1" customFormat="1" ht="12.75" x14ac:dyDescent="0.2"/>
    <row r="496" s="1" customFormat="1" ht="12.75" x14ac:dyDescent="0.2"/>
    <row r="497" s="1" customFormat="1" ht="12.75" x14ac:dyDescent="0.2"/>
    <row r="498" s="1" customFormat="1" ht="12.75" x14ac:dyDescent="0.2"/>
    <row r="499" s="1" customFormat="1" ht="12.75" x14ac:dyDescent="0.2"/>
    <row r="500" s="1" customFormat="1" ht="12.75" x14ac:dyDescent="0.2"/>
    <row r="501" s="1" customFormat="1" ht="12.75" x14ac:dyDescent="0.2"/>
    <row r="502" s="1" customFormat="1" ht="12.75" x14ac:dyDescent="0.2"/>
    <row r="503" s="1" customFormat="1" ht="12.75" x14ac:dyDescent="0.2"/>
    <row r="504" s="1" customFormat="1" ht="12.75" x14ac:dyDescent="0.2"/>
    <row r="505" s="1" customFormat="1" ht="12.75" x14ac:dyDescent="0.2"/>
    <row r="506" s="1" customFormat="1" ht="12.75" x14ac:dyDescent="0.2"/>
    <row r="507" s="1" customFormat="1" ht="12.75" x14ac:dyDescent="0.2"/>
    <row r="508" s="1" customFormat="1" ht="12.75" x14ac:dyDescent="0.2"/>
    <row r="509" s="1" customFormat="1" ht="12.75" x14ac:dyDescent="0.2"/>
    <row r="510" s="1" customFormat="1" ht="12.75" x14ac:dyDescent="0.2"/>
    <row r="511" s="1" customFormat="1" ht="12.75" x14ac:dyDescent="0.2"/>
    <row r="512" s="1" customFormat="1" ht="12.75" x14ac:dyDescent="0.2"/>
    <row r="513" s="1" customFormat="1" ht="12.75" x14ac:dyDescent="0.2"/>
    <row r="514" s="1" customFormat="1" ht="12.75" x14ac:dyDescent="0.2"/>
    <row r="515" s="1" customFormat="1" ht="12.75" x14ac:dyDescent="0.2"/>
    <row r="516" s="1" customFormat="1" ht="12.75" x14ac:dyDescent="0.2"/>
    <row r="517" s="1" customFormat="1" ht="12.75" x14ac:dyDescent="0.2"/>
    <row r="518" s="1" customFormat="1" ht="12.75" x14ac:dyDescent="0.2"/>
    <row r="519" s="1" customFormat="1" ht="12.75" x14ac:dyDescent="0.2"/>
    <row r="520" s="1" customFormat="1" ht="12.75" x14ac:dyDescent="0.2"/>
    <row r="521" s="1" customFormat="1" ht="12.75" x14ac:dyDescent="0.2"/>
    <row r="522" s="1" customFormat="1" ht="12.75" x14ac:dyDescent="0.2"/>
    <row r="523" s="1" customFormat="1" ht="12.75" x14ac:dyDescent="0.2"/>
    <row r="524" s="1" customFormat="1" ht="12.75" x14ac:dyDescent="0.2"/>
    <row r="525" s="1" customFormat="1" ht="12.75" x14ac:dyDescent="0.2"/>
    <row r="526" s="1" customFormat="1" ht="12.75" x14ac:dyDescent="0.2"/>
    <row r="527" s="1" customFormat="1" ht="12.75" x14ac:dyDescent="0.2"/>
    <row r="528" s="1" customFormat="1" ht="12.75" x14ac:dyDescent="0.2"/>
    <row r="529" s="1" customFormat="1" ht="12.75" x14ac:dyDescent="0.2"/>
    <row r="530" s="1" customFormat="1" ht="12.75" x14ac:dyDescent="0.2"/>
    <row r="531" s="1" customFormat="1" ht="12.75" x14ac:dyDescent="0.2"/>
    <row r="532" s="1" customFormat="1" ht="12.75" x14ac:dyDescent="0.2"/>
    <row r="533" s="1" customFormat="1" ht="12.75" x14ac:dyDescent="0.2"/>
    <row r="534" s="1" customFormat="1" ht="12.75" x14ac:dyDescent="0.2"/>
    <row r="535" s="1" customFormat="1" ht="12.75" x14ac:dyDescent="0.2"/>
    <row r="536" s="1" customFormat="1" ht="12.75" x14ac:dyDescent="0.2"/>
    <row r="537" s="1" customFormat="1" ht="12.75" x14ac:dyDescent="0.2"/>
    <row r="538" s="1" customFormat="1" ht="12.75" x14ac:dyDescent="0.2"/>
    <row r="539" s="1" customFormat="1" ht="12.75" x14ac:dyDescent="0.2"/>
    <row r="540" s="1" customFormat="1" ht="12.75" x14ac:dyDescent="0.2"/>
    <row r="541" s="1" customFormat="1" ht="12.75" x14ac:dyDescent="0.2"/>
    <row r="542" s="1" customFormat="1" ht="12.75" x14ac:dyDescent="0.2"/>
    <row r="543" s="1" customFormat="1" ht="12.75" x14ac:dyDescent="0.2"/>
    <row r="544" s="1" customFormat="1" ht="12.75" x14ac:dyDescent="0.2"/>
    <row r="545" s="1" customFormat="1" ht="12.75" x14ac:dyDescent="0.2"/>
    <row r="546" s="1" customFormat="1" ht="12.75" x14ac:dyDescent="0.2"/>
    <row r="547" s="1" customFormat="1" ht="12.75" x14ac:dyDescent="0.2"/>
    <row r="548" s="1" customFormat="1" ht="12.75" x14ac:dyDescent="0.2"/>
    <row r="549" s="1" customFormat="1" ht="12.75" x14ac:dyDescent="0.2"/>
    <row r="550" s="1" customFormat="1" ht="12.75" x14ac:dyDescent="0.2"/>
    <row r="551" s="1" customFormat="1" ht="12.75" x14ac:dyDescent="0.2"/>
    <row r="552" s="1" customFormat="1" ht="12.75" x14ac:dyDescent="0.2"/>
    <row r="553" s="1" customFormat="1" ht="12.75" x14ac:dyDescent="0.2"/>
    <row r="554" s="1" customFormat="1" ht="12.75" x14ac:dyDescent="0.2"/>
    <row r="555" s="1" customFormat="1" ht="12.75" x14ac:dyDescent="0.2"/>
    <row r="556" s="1" customFormat="1" ht="12.75" x14ac:dyDescent="0.2"/>
    <row r="557" s="1" customFormat="1" ht="12.75" x14ac:dyDescent="0.2"/>
    <row r="558" s="1" customFormat="1" ht="12.75" x14ac:dyDescent="0.2"/>
    <row r="559" s="1" customFormat="1" ht="12.75" x14ac:dyDescent="0.2"/>
    <row r="560" s="1" customFormat="1" ht="12.75" x14ac:dyDescent="0.2"/>
    <row r="561" s="1" customFormat="1" ht="12.75" x14ac:dyDescent="0.2"/>
    <row r="562" s="1" customFormat="1" ht="12.75" x14ac:dyDescent="0.2"/>
    <row r="563" s="1" customFormat="1" ht="12.75" x14ac:dyDescent="0.2"/>
    <row r="564" s="1" customFormat="1" ht="12.75" x14ac:dyDescent="0.2"/>
    <row r="565" s="1" customFormat="1" ht="12.75" x14ac:dyDescent="0.2"/>
    <row r="566" s="1" customFormat="1" ht="12.75" x14ac:dyDescent="0.2"/>
    <row r="567" s="1" customFormat="1" ht="12.75" x14ac:dyDescent="0.2"/>
    <row r="568" s="1" customFormat="1" ht="12.75" x14ac:dyDescent="0.2"/>
    <row r="569" s="1" customFormat="1" ht="12.75" x14ac:dyDescent="0.2"/>
    <row r="570" s="1" customFormat="1" ht="12.75" x14ac:dyDescent="0.2"/>
    <row r="571" s="1" customFormat="1" ht="12.75" x14ac:dyDescent="0.2"/>
    <row r="572" s="1" customFormat="1" ht="12.75" x14ac:dyDescent="0.2"/>
    <row r="573" s="1" customFormat="1" ht="12.75" x14ac:dyDescent="0.2"/>
    <row r="574" s="1" customFormat="1" ht="12.75" x14ac:dyDescent="0.2"/>
    <row r="575" s="1" customFormat="1" ht="12.75" x14ac:dyDescent="0.2"/>
    <row r="576" s="1" customFormat="1" ht="12.75" x14ac:dyDescent="0.2"/>
    <row r="577" s="1" customFormat="1" ht="12.75" x14ac:dyDescent="0.2"/>
    <row r="578" s="1" customFormat="1" ht="12.75" x14ac:dyDescent="0.2"/>
    <row r="579" s="1" customFormat="1" ht="12.75" x14ac:dyDescent="0.2"/>
    <row r="580" s="1" customFormat="1" ht="12.75" x14ac:dyDescent="0.2"/>
    <row r="581" s="1" customFormat="1" ht="12.75" x14ac:dyDescent="0.2"/>
    <row r="582" s="1" customFormat="1" ht="12.75" x14ac:dyDescent="0.2"/>
    <row r="583" s="1" customFormat="1" ht="12.75" x14ac:dyDescent="0.2"/>
    <row r="584" s="1" customFormat="1" ht="12.75" x14ac:dyDescent="0.2"/>
    <row r="585" s="1" customFormat="1" ht="12.75" x14ac:dyDescent="0.2"/>
    <row r="586" s="1" customFormat="1" ht="12.75" x14ac:dyDescent="0.2"/>
    <row r="587" s="1" customFormat="1" ht="12.75" x14ac:dyDescent="0.2"/>
    <row r="588" s="1" customFormat="1" ht="12.75" x14ac:dyDescent="0.2"/>
    <row r="589" s="1" customFormat="1" ht="12.75" x14ac:dyDescent="0.2"/>
    <row r="590" s="1" customFormat="1" ht="12.75" x14ac:dyDescent="0.2"/>
    <row r="591" s="1" customFormat="1" ht="12.75" x14ac:dyDescent="0.2"/>
    <row r="592" s="1" customFormat="1" ht="12.75" x14ac:dyDescent="0.2"/>
    <row r="593" s="1" customFormat="1" ht="12.75" x14ac:dyDescent="0.2"/>
    <row r="594" s="1" customFormat="1" ht="12.75" x14ac:dyDescent="0.2"/>
    <row r="595" s="1" customFormat="1" ht="12.75" x14ac:dyDescent="0.2"/>
    <row r="596" s="1" customFormat="1" ht="12.75" x14ac:dyDescent="0.2"/>
    <row r="597" s="1" customFormat="1" ht="12.75" x14ac:dyDescent="0.2"/>
    <row r="598" s="1" customFormat="1" ht="12.75" x14ac:dyDescent="0.2"/>
    <row r="599" s="1" customFormat="1" ht="12.75" x14ac:dyDescent="0.2"/>
    <row r="600" s="1" customFormat="1" ht="12.75" x14ac:dyDescent="0.2"/>
    <row r="601" s="1" customFormat="1" ht="12.75" x14ac:dyDescent="0.2"/>
    <row r="602" s="1" customFormat="1" ht="12.75" x14ac:dyDescent="0.2"/>
    <row r="603" s="1" customFormat="1" ht="12.75" x14ac:dyDescent="0.2"/>
    <row r="604" s="1" customFormat="1" ht="12.75" x14ac:dyDescent="0.2"/>
    <row r="605" s="1" customFormat="1" ht="12.75" x14ac:dyDescent="0.2"/>
    <row r="606" s="1" customFormat="1" ht="12.75" x14ac:dyDescent="0.2"/>
    <row r="607" s="1" customFormat="1" ht="12.75" x14ac:dyDescent="0.2"/>
    <row r="608" s="1" customFormat="1" ht="12.75" x14ac:dyDescent="0.2"/>
    <row r="609" s="1" customFormat="1" ht="12.75" x14ac:dyDescent="0.2"/>
    <row r="610" s="1" customFormat="1" ht="12.75" x14ac:dyDescent="0.2"/>
    <row r="611" s="1" customFormat="1" ht="12.75" x14ac:dyDescent="0.2"/>
    <row r="612" s="1" customFormat="1" ht="12.75" x14ac:dyDescent="0.2"/>
    <row r="613" s="1" customFormat="1" ht="12.75" x14ac:dyDescent="0.2"/>
    <row r="614" s="1" customFormat="1" ht="12.75" x14ac:dyDescent="0.2"/>
    <row r="615" s="1" customFormat="1" ht="12.75" x14ac:dyDescent="0.2"/>
    <row r="616" s="1" customFormat="1" ht="12.75" x14ac:dyDescent="0.2"/>
    <row r="617" s="1" customFormat="1" ht="12.75" x14ac:dyDescent="0.2"/>
    <row r="618" s="1" customFormat="1" ht="12.75" x14ac:dyDescent="0.2"/>
    <row r="619" s="1" customFormat="1" ht="12.75" x14ac:dyDescent="0.2"/>
    <row r="620" s="1" customFormat="1" ht="12.75" x14ac:dyDescent="0.2"/>
    <row r="621" s="1" customFormat="1" ht="12.75" x14ac:dyDescent="0.2"/>
    <row r="622" s="1" customFormat="1" ht="12.75" x14ac:dyDescent="0.2"/>
    <row r="623" s="1" customFormat="1" ht="12.75" x14ac:dyDescent="0.2"/>
    <row r="624" s="1" customFormat="1" ht="12.75" x14ac:dyDescent="0.2"/>
    <row r="625" s="1" customFormat="1" ht="12.75" x14ac:dyDescent="0.2"/>
    <row r="626" s="1" customFormat="1" ht="12.75" x14ac:dyDescent="0.2"/>
    <row r="627" s="1" customFormat="1" ht="12.75" x14ac:dyDescent="0.2"/>
    <row r="628" s="1" customFormat="1" ht="12.75" x14ac:dyDescent="0.2"/>
    <row r="629" s="1" customFormat="1" ht="12.75" x14ac:dyDescent="0.2"/>
    <row r="630" s="1" customFormat="1" ht="12.75" x14ac:dyDescent="0.2"/>
    <row r="631" s="1" customFormat="1" ht="12.75" x14ac:dyDescent="0.2"/>
    <row r="632" s="1" customFormat="1" ht="12.75" x14ac:dyDescent="0.2"/>
    <row r="633" s="1" customFormat="1" ht="12.75" x14ac:dyDescent="0.2"/>
    <row r="634" s="1" customFormat="1" ht="12.75" x14ac:dyDescent="0.2"/>
    <row r="635" s="1" customFormat="1" ht="12.75" x14ac:dyDescent="0.2"/>
    <row r="636" s="1" customFormat="1" ht="12.75" x14ac:dyDescent="0.2"/>
    <row r="637" s="1" customFormat="1" ht="12.75" x14ac:dyDescent="0.2"/>
    <row r="638" s="1" customFormat="1" ht="12.75" x14ac:dyDescent="0.2"/>
    <row r="639" s="1" customFormat="1" ht="12.75" x14ac:dyDescent="0.2"/>
    <row r="640" s="1" customFormat="1" ht="12.75" x14ac:dyDescent="0.2"/>
    <row r="641" s="1" customFormat="1" ht="12.75" x14ac:dyDescent="0.2"/>
    <row r="642" s="1" customFormat="1" ht="12.75" x14ac:dyDescent="0.2"/>
    <row r="643" s="1" customFormat="1" ht="12.75" x14ac:dyDescent="0.2"/>
    <row r="644" s="1" customFormat="1" ht="12.75" x14ac:dyDescent="0.2"/>
    <row r="645" s="1" customFormat="1" ht="12.75" x14ac:dyDescent="0.2"/>
    <row r="646" s="1" customFormat="1" ht="12.75" x14ac:dyDescent="0.2"/>
    <row r="647" s="1" customFormat="1" ht="12.75" x14ac:dyDescent="0.2"/>
    <row r="648" s="1" customFormat="1" ht="12.75" x14ac:dyDescent="0.2"/>
    <row r="649" s="1" customFormat="1" ht="12.75" x14ac:dyDescent="0.2"/>
    <row r="650" s="1" customFormat="1" ht="12.75" x14ac:dyDescent="0.2"/>
    <row r="651" s="1" customFormat="1" ht="12.75" x14ac:dyDescent="0.2"/>
    <row r="652" s="1" customFormat="1" ht="12.75" x14ac:dyDescent="0.2"/>
    <row r="653" s="1" customFormat="1" ht="12.75" x14ac:dyDescent="0.2"/>
    <row r="654" s="1" customFormat="1" ht="12.75" x14ac:dyDescent="0.2"/>
    <row r="655" s="1" customFormat="1" ht="12.75" x14ac:dyDescent="0.2"/>
    <row r="656" s="1" customFormat="1" ht="12.75" x14ac:dyDescent="0.2"/>
    <row r="657" s="1" customFormat="1" ht="12.75" x14ac:dyDescent="0.2"/>
    <row r="658" s="1" customFormat="1" ht="12.75" x14ac:dyDescent="0.2"/>
    <row r="659" s="1" customFormat="1" ht="12.75" x14ac:dyDescent="0.2"/>
    <row r="660" s="1" customFormat="1" ht="12.75" x14ac:dyDescent="0.2"/>
    <row r="661" s="1" customFormat="1" ht="12.75" x14ac:dyDescent="0.2"/>
    <row r="662" s="1" customFormat="1" ht="12.75" x14ac:dyDescent="0.2"/>
    <row r="663" s="1" customFormat="1" ht="12.75" x14ac:dyDescent="0.2"/>
    <row r="664" s="1" customFormat="1" ht="12.75" x14ac:dyDescent="0.2"/>
    <row r="665" s="1" customFormat="1" ht="12.75" x14ac:dyDescent="0.2"/>
    <row r="666" s="1" customFormat="1" ht="12.75" x14ac:dyDescent="0.2"/>
    <row r="667" s="1" customFormat="1" ht="12.75" x14ac:dyDescent="0.2"/>
    <row r="668" s="1" customFormat="1" ht="12.75" x14ac:dyDescent="0.2"/>
    <row r="669" s="1" customFormat="1" ht="12.75" x14ac:dyDescent="0.2"/>
    <row r="670" s="1" customFormat="1" ht="12.75" x14ac:dyDescent="0.2"/>
    <row r="671" s="1" customFormat="1" ht="12.75" x14ac:dyDescent="0.2"/>
    <row r="672" s="1" customFormat="1" ht="12.75" x14ac:dyDescent="0.2"/>
    <row r="673" s="1" customFormat="1" ht="12.75" x14ac:dyDescent="0.2"/>
    <row r="674" s="1" customFormat="1" ht="12.75" x14ac:dyDescent="0.2"/>
    <row r="675" s="1" customFormat="1" ht="12.75" x14ac:dyDescent="0.2"/>
    <row r="676" s="1" customFormat="1" ht="12.75" x14ac:dyDescent="0.2"/>
    <row r="677" s="1" customFormat="1" ht="12.75" x14ac:dyDescent="0.2"/>
    <row r="678" s="1" customFormat="1" ht="12.75" x14ac:dyDescent="0.2"/>
    <row r="679" s="1" customFormat="1" ht="12.75" x14ac:dyDescent="0.2"/>
    <row r="680" s="1" customFormat="1" ht="12.75" x14ac:dyDescent="0.2"/>
    <row r="681" s="1" customFormat="1" ht="12.75" x14ac:dyDescent="0.2"/>
    <row r="682" s="1" customFormat="1" ht="12.75" x14ac:dyDescent="0.2"/>
    <row r="683" s="1" customFormat="1" ht="12.75" x14ac:dyDescent="0.2"/>
    <row r="684" s="1" customFormat="1" ht="12.75" x14ac:dyDescent="0.2"/>
    <row r="685" s="1" customFormat="1" ht="12.75" x14ac:dyDescent="0.2"/>
    <row r="686" s="1" customFormat="1" ht="12.75" x14ac:dyDescent="0.2"/>
    <row r="687" s="1" customFormat="1" ht="12.75" x14ac:dyDescent="0.2"/>
    <row r="688" s="1" customFormat="1" ht="12.75" x14ac:dyDescent="0.2"/>
    <row r="689" s="1" customFormat="1" ht="12.75" x14ac:dyDescent="0.2"/>
    <row r="690" s="1" customFormat="1" ht="12.75" x14ac:dyDescent="0.2"/>
    <row r="691" s="1" customFormat="1" ht="12.75" x14ac:dyDescent="0.2"/>
    <row r="692" s="1" customFormat="1" ht="12.75" x14ac:dyDescent="0.2"/>
    <row r="693" s="1" customFormat="1" ht="12.75" x14ac:dyDescent="0.2"/>
    <row r="694" s="1" customFormat="1" ht="12.75" x14ac:dyDescent="0.2"/>
    <row r="695" s="1" customFormat="1" ht="12.75" x14ac:dyDescent="0.2"/>
    <row r="696" s="1" customFormat="1" ht="12.75" x14ac:dyDescent="0.2"/>
    <row r="697" s="1" customFormat="1" ht="12.75" x14ac:dyDescent="0.2"/>
    <row r="698" s="1" customFormat="1" ht="12.75" x14ac:dyDescent="0.2"/>
    <row r="699" s="1" customFormat="1" ht="12.75" x14ac:dyDescent="0.2"/>
    <row r="700" s="1" customFormat="1" ht="12.75" x14ac:dyDescent="0.2"/>
    <row r="701" s="1" customFormat="1" ht="12.75" x14ac:dyDescent="0.2"/>
    <row r="702" s="1" customFormat="1" ht="12.75" x14ac:dyDescent="0.2"/>
    <row r="703" s="1" customFormat="1" ht="12.75" x14ac:dyDescent="0.2"/>
    <row r="704" s="1" customFormat="1" ht="12.75" x14ac:dyDescent="0.2"/>
    <row r="705" s="1" customFormat="1" ht="12.75" x14ac:dyDescent="0.2"/>
    <row r="706" s="1" customFormat="1" ht="12.75" x14ac:dyDescent="0.2"/>
    <row r="707" s="1" customFormat="1" ht="12.75" x14ac:dyDescent="0.2"/>
    <row r="708" s="1" customFormat="1" ht="12.75" x14ac:dyDescent="0.2"/>
    <row r="709" s="1" customFormat="1" ht="12.75" x14ac:dyDescent="0.2"/>
    <row r="710" s="1" customFormat="1" ht="12.75" x14ac:dyDescent="0.2"/>
    <row r="711" s="1" customFormat="1" ht="12.75" x14ac:dyDescent="0.2"/>
    <row r="712" s="1" customFormat="1" ht="12.75" x14ac:dyDescent="0.2"/>
    <row r="713" s="1" customFormat="1" ht="12.75" x14ac:dyDescent="0.2"/>
    <row r="714" s="1" customFormat="1" ht="12.75" x14ac:dyDescent="0.2"/>
    <row r="715" s="1" customFormat="1" ht="12.75" x14ac:dyDescent="0.2"/>
    <row r="716" s="1" customFormat="1" ht="12.75" x14ac:dyDescent="0.2"/>
    <row r="717" s="1" customFormat="1" ht="12.75" x14ac:dyDescent="0.2"/>
    <row r="718" s="1" customFormat="1" ht="12.75" x14ac:dyDescent="0.2"/>
    <row r="719" s="1" customFormat="1" ht="12.75" x14ac:dyDescent="0.2"/>
    <row r="720" s="1" customFormat="1" ht="12.75" x14ac:dyDescent="0.2"/>
    <row r="721" s="1" customFormat="1" ht="12.75" x14ac:dyDescent="0.2"/>
    <row r="722" s="1" customFormat="1" ht="12.75" x14ac:dyDescent="0.2"/>
    <row r="723" s="1" customFormat="1" ht="12.75" x14ac:dyDescent="0.2"/>
    <row r="724" s="1" customFormat="1" ht="12.75" x14ac:dyDescent="0.2"/>
    <row r="725" s="1" customFormat="1" ht="12.75" x14ac:dyDescent="0.2"/>
    <row r="726" s="1" customFormat="1" ht="12.75" x14ac:dyDescent="0.2"/>
    <row r="727" s="1" customFormat="1" ht="12.75" x14ac:dyDescent="0.2"/>
    <row r="728" s="1" customFormat="1" ht="12.75" x14ac:dyDescent="0.2"/>
    <row r="729" s="1" customFormat="1" ht="12.75" x14ac:dyDescent="0.2"/>
    <row r="730" s="1" customFormat="1" ht="12.75" x14ac:dyDescent="0.2"/>
    <row r="731" s="1" customFormat="1" ht="12.75" x14ac:dyDescent="0.2"/>
    <row r="732" s="1" customFormat="1" ht="12.75" x14ac:dyDescent="0.2"/>
    <row r="733" s="1" customFormat="1" ht="12.75" x14ac:dyDescent="0.2"/>
    <row r="734" s="1" customFormat="1" ht="12.75" x14ac:dyDescent="0.2"/>
    <row r="735" s="1" customFormat="1" ht="12.75" x14ac:dyDescent="0.2"/>
    <row r="736" s="1" customFormat="1" ht="12.75" x14ac:dyDescent="0.2"/>
    <row r="737" s="1" customFormat="1" ht="12.75" x14ac:dyDescent="0.2"/>
    <row r="738" s="1" customFormat="1" ht="12.75" x14ac:dyDescent="0.2"/>
    <row r="739" s="1" customFormat="1" ht="12.75" x14ac:dyDescent="0.2"/>
    <row r="740" s="1" customFormat="1" ht="12.75" x14ac:dyDescent="0.2"/>
    <row r="741" s="1" customFormat="1" ht="12.75" x14ac:dyDescent="0.2"/>
    <row r="742" s="1" customFormat="1" ht="12.75" x14ac:dyDescent="0.2"/>
    <row r="743" s="1" customFormat="1" ht="12.75" x14ac:dyDescent="0.2"/>
    <row r="744" s="1" customFormat="1" ht="12.75" x14ac:dyDescent="0.2"/>
    <row r="745" s="1" customFormat="1" ht="12.75" x14ac:dyDescent="0.2"/>
    <row r="746" s="1" customFormat="1" ht="12.75" x14ac:dyDescent="0.2"/>
    <row r="747" s="1" customFormat="1" ht="12.75" x14ac:dyDescent="0.2"/>
    <row r="748" s="1" customFormat="1" ht="12.75" x14ac:dyDescent="0.2"/>
    <row r="749" s="1" customFormat="1" ht="12.75" x14ac:dyDescent="0.2"/>
    <row r="750" s="1" customFormat="1" ht="12.75" x14ac:dyDescent="0.2"/>
    <row r="751" s="1" customFormat="1" ht="12.75" x14ac:dyDescent="0.2"/>
    <row r="752" s="1" customFormat="1" ht="12.75" x14ac:dyDescent="0.2"/>
    <row r="753" s="1" customFormat="1" ht="12.75" x14ac:dyDescent="0.2"/>
    <row r="754" s="1" customFormat="1" ht="12.75" x14ac:dyDescent="0.2"/>
    <row r="755" s="1" customFormat="1" ht="12.75" x14ac:dyDescent="0.2"/>
    <row r="756" s="1" customFormat="1" ht="12.75" x14ac:dyDescent="0.2"/>
    <row r="757" s="1" customFormat="1" ht="12.75" x14ac:dyDescent="0.2"/>
    <row r="758" s="1" customFormat="1" ht="12.75" x14ac:dyDescent="0.2"/>
    <row r="759" s="1" customFormat="1" ht="12.75" x14ac:dyDescent="0.2"/>
    <row r="760" s="1" customFormat="1" ht="12.75" x14ac:dyDescent="0.2"/>
    <row r="761" s="1" customFormat="1" ht="12.75" x14ac:dyDescent="0.2"/>
    <row r="762" s="1" customFormat="1" ht="12.75" x14ac:dyDescent="0.2"/>
    <row r="763" s="1" customFormat="1" ht="12.75" x14ac:dyDescent="0.2"/>
    <row r="764" s="1" customFormat="1" ht="12.75" x14ac:dyDescent="0.2"/>
    <row r="765" s="1" customFormat="1" ht="12.75" x14ac:dyDescent="0.2"/>
    <row r="766" s="1" customFormat="1" ht="12.75" x14ac:dyDescent="0.2"/>
    <row r="767" s="1" customFormat="1" ht="12.75" x14ac:dyDescent="0.2"/>
    <row r="768" s="1" customFormat="1" ht="12.75" x14ac:dyDescent="0.2"/>
    <row r="769" s="1" customFormat="1" ht="12.75" x14ac:dyDescent="0.2"/>
    <row r="770" s="1" customFormat="1" ht="12.75" x14ac:dyDescent="0.2"/>
    <row r="771" s="1" customFormat="1" ht="12.75" x14ac:dyDescent="0.2"/>
    <row r="772" s="1" customFormat="1" ht="12.75" x14ac:dyDescent="0.2"/>
    <row r="773" s="1" customFormat="1" ht="12.75" x14ac:dyDescent="0.2"/>
    <row r="774" s="1" customFormat="1" ht="12.75" x14ac:dyDescent="0.2"/>
    <row r="775" s="1" customFormat="1" ht="12.75" x14ac:dyDescent="0.2"/>
    <row r="776" s="1" customFormat="1" ht="12.75" x14ac:dyDescent="0.2"/>
    <row r="777" s="1" customFormat="1" ht="12.75" x14ac:dyDescent="0.2"/>
    <row r="778" s="1" customFormat="1" ht="12.75" x14ac:dyDescent="0.2"/>
    <row r="779" s="1" customFormat="1" ht="12.75" x14ac:dyDescent="0.2"/>
    <row r="780" s="1" customFormat="1" ht="12.75" x14ac:dyDescent="0.2"/>
    <row r="781" s="1" customFormat="1" ht="12.75" x14ac:dyDescent="0.2"/>
    <row r="782" s="1" customFormat="1" ht="12.75" x14ac:dyDescent="0.2"/>
    <row r="783" s="1" customFormat="1" ht="12.75" x14ac:dyDescent="0.2"/>
    <row r="784" s="1" customFormat="1" ht="12.75" x14ac:dyDescent="0.2"/>
    <row r="785" s="1" customFormat="1" ht="12.75" x14ac:dyDescent="0.2"/>
    <row r="786" s="1" customFormat="1" ht="12.75" x14ac:dyDescent="0.2"/>
    <row r="787" s="1" customFormat="1" ht="12.75" x14ac:dyDescent="0.2"/>
    <row r="788" s="1" customFormat="1" ht="12.75" x14ac:dyDescent="0.2"/>
    <row r="789" s="1" customFormat="1" ht="12.75" x14ac:dyDescent="0.2"/>
    <row r="790" s="1" customFormat="1" ht="12.75" x14ac:dyDescent="0.2"/>
    <row r="791" s="1" customFormat="1" ht="12.75" x14ac:dyDescent="0.2"/>
    <row r="792" s="1" customFormat="1" ht="12.75" x14ac:dyDescent="0.2"/>
    <row r="793" s="1" customFormat="1" ht="12.75" x14ac:dyDescent="0.2"/>
    <row r="794" s="1" customFormat="1" ht="12.75" x14ac:dyDescent="0.2"/>
    <row r="795" s="1" customFormat="1" ht="12.75" x14ac:dyDescent="0.2"/>
    <row r="796" s="1" customFormat="1" ht="12.75" x14ac:dyDescent="0.2"/>
    <row r="797" s="1" customFormat="1" ht="12.75" x14ac:dyDescent="0.2"/>
    <row r="798" s="1" customFormat="1" ht="12.75" x14ac:dyDescent="0.2"/>
    <row r="799" s="1" customFormat="1" ht="12.75" x14ac:dyDescent="0.2"/>
    <row r="800" s="1" customFormat="1" ht="12.75" x14ac:dyDescent="0.2"/>
    <row r="801" s="1" customFormat="1" ht="12.75" x14ac:dyDescent="0.2"/>
    <row r="802" s="1" customFormat="1" ht="12.75" x14ac:dyDescent="0.2"/>
    <row r="803" s="1" customFormat="1" ht="12.75" x14ac:dyDescent="0.2"/>
    <row r="804" s="1" customFormat="1" ht="12.75" x14ac:dyDescent="0.2"/>
    <row r="805" s="1" customFormat="1" ht="12.75" x14ac:dyDescent="0.2"/>
    <row r="806" s="1" customFormat="1" ht="12.75" x14ac:dyDescent="0.2"/>
    <row r="807" s="1" customFormat="1" ht="12.75" x14ac:dyDescent="0.2"/>
    <row r="808" s="1" customFormat="1" ht="12.75" x14ac:dyDescent="0.2"/>
    <row r="809" s="1" customFormat="1" ht="12.75" x14ac:dyDescent="0.2"/>
    <row r="810" s="1" customFormat="1" ht="12.75" x14ac:dyDescent="0.2"/>
    <row r="811" s="1" customFormat="1" ht="12.75" x14ac:dyDescent="0.2"/>
    <row r="812" s="1" customFormat="1" ht="12.75" x14ac:dyDescent="0.2"/>
    <row r="813" s="1" customFormat="1" ht="12.75" x14ac:dyDescent="0.2"/>
    <row r="814" s="1" customFormat="1" ht="12.75" x14ac:dyDescent="0.2"/>
    <row r="815" s="1" customFormat="1" ht="12.75" x14ac:dyDescent="0.2"/>
    <row r="816" s="1" customFormat="1" ht="12.75" x14ac:dyDescent="0.2"/>
    <row r="817" s="1" customFormat="1" ht="12.75" x14ac:dyDescent="0.2"/>
    <row r="818" s="1" customFormat="1" ht="12.75" x14ac:dyDescent="0.2"/>
    <row r="819" s="1" customFormat="1" ht="12.75" x14ac:dyDescent="0.2"/>
    <row r="820" s="1" customFormat="1" ht="12.75" x14ac:dyDescent="0.2"/>
    <row r="821" s="1" customFormat="1" ht="12.75" x14ac:dyDescent="0.2"/>
    <row r="822" s="1" customFormat="1" ht="12.75" x14ac:dyDescent="0.2"/>
    <row r="823" s="1" customFormat="1" ht="12.75" x14ac:dyDescent="0.2"/>
    <row r="824" s="1" customFormat="1" ht="12.75" x14ac:dyDescent="0.2"/>
    <row r="825" s="1" customFormat="1" ht="12.75" x14ac:dyDescent="0.2"/>
    <row r="826" s="1" customFormat="1" ht="12.75" x14ac:dyDescent="0.2"/>
    <row r="827" s="1" customFormat="1" ht="12.75" x14ac:dyDescent="0.2"/>
    <row r="828" s="1" customFormat="1" ht="12.75" x14ac:dyDescent="0.2"/>
    <row r="829" s="1" customFormat="1" ht="12.75" x14ac:dyDescent="0.2"/>
    <row r="830" s="1" customFormat="1" ht="12.75" x14ac:dyDescent="0.2"/>
    <row r="831" s="1" customFormat="1" ht="12.75" x14ac:dyDescent="0.2"/>
    <row r="832" s="1" customFormat="1" ht="12.75" x14ac:dyDescent="0.2"/>
    <row r="833" s="1" customFormat="1" ht="12.75" x14ac:dyDescent="0.2"/>
    <row r="834" s="1" customFormat="1" ht="12.75" x14ac:dyDescent="0.2"/>
    <row r="835" s="1" customFormat="1" ht="12.75" x14ac:dyDescent="0.2"/>
    <row r="836" s="1" customFormat="1" ht="12.75" x14ac:dyDescent="0.2"/>
    <row r="837" s="1" customFormat="1" ht="12.75" x14ac:dyDescent="0.2"/>
    <row r="838" s="1" customFormat="1" ht="12.75" x14ac:dyDescent="0.2"/>
    <row r="839" s="1" customFormat="1" ht="12.75" x14ac:dyDescent="0.2"/>
    <row r="840" s="1" customFormat="1" ht="12.75" x14ac:dyDescent="0.2"/>
    <row r="841" s="1" customFormat="1" ht="12.75" x14ac:dyDescent="0.2"/>
    <row r="842" s="1" customFormat="1" ht="12.75" x14ac:dyDescent="0.2"/>
    <row r="843" s="1" customFormat="1" ht="12.75" x14ac:dyDescent="0.2"/>
    <row r="844" s="1" customFormat="1" ht="12.75" x14ac:dyDescent="0.2"/>
    <row r="845" s="1" customFormat="1" ht="12.75" x14ac:dyDescent="0.2"/>
    <row r="846" s="1" customFormat="1" ht="12.75" x14ac:dyDescent="0.2"/>
    <row r="847" s="1" customFormat="1" ht="12.75" x14ac:dyDescent="0.2"/>
    <row r="848" s="1" customFormat="1" ht="12.75" x14ac:dyDescent="0.2"/>
    <row r="849" s="1" customFormat="1" ht="12.75" x14ac:dyDescent="0.2"/>
    <row r="850" s="1" customFormat="1" ht="12.75" x14ac:dyDescent="0.2"/>
    <row r="851" s="1" customFormat="1" ht="12.75" x14ac:dyDescent="0.2"/>
    <row r="852" s="1" customFormat="1" ht="12.75" x14ac:dyDescent="0.2"/>
    <row r="853" s="1" customFormat="1" ht="12.75" x14ac:dyDescent="0.2"/>
    <row r="854" s="1" customFormat="1" ht="12.75" x14ac:dyDescent="0.2"/>
    <row r="855" s="1" customFormat="1" ht="12.75" x14ac:dyDescent="0.2"/>
    <row r="856" s="1" customFormat="1" ht="12.75" x14ac:dyDescent="0.2"/>
    <row r="857" s="1" customFormat="1" ht="12.75" x14ac:dyDescent="0.2"/>
    <row r="858" s="1" customFormat="1" ht="12.75" x14ac:dyDescent="0.2"/>
    <row r="859" s="1" customFormat="1" ht="12.75" x14ac:dyDescent="0.2"/>
    <row r="860" s="1" customFormat="1" ht="12.75" x14ac:dyDescent="0.2"/>
    <row r="861" s="1" customFormat="1" ht="12.75" x14ac:dyDescent="0.2"/>
    <row r="862" s="1" customFormat="1" ht="12.75" x14ac:dyDescent="0.2"/>
    <row r="863" s="1" customFormat="1" ht="12.75" x14ac:dyDescent="0.2"/>
    <row r="864" s="1" customFormat="1" ht="12.75" x14ac:dyDescent="0.2"/>
    <row r="865" s="1" customFormat="1" ht="12.75" x14ac:dyDescent="0.2"/>
    <row r="866" s="1" customFormat="1" ht="12.75" x14ac:dyDescent="0.2"/>
    <row r="867" s="1" customFormat="1" ht="12.75" x14ac:dyDescent="0.2"/>
    <row r="868" s="1" customFormat="1" ht="12.75" x14ac:dyDescent="0.2"/>
    <row r="869" s="1" customFormat="1" ht="12.75" x14ac:dyDescent="0.2"/>
    <row r="870" s="1" customFormat="1" ht="12.75" x14ac:dyDescent="0.2"/>
    <row r="871" s="1" customFormat="1" ht="12.75" x14ac:dyDescent="0.2"/>
    <row r="872" s="1" customFormat="1" ht="12.75" x14ac:dyDescent="0.2"/>
    <row r="873" s="1" customFormat="1" ht="12.75" x14ac:dyDescent="0.2"/>
    <row r="874" s="1" customFormat="1" ht="12.75" x14ac:dyDescent="0.2"/>
    <row r="875" s="1" customFormat="1" ht="12.75" x14ac:dyDescent="0.2"/>
    <row r="876" s="1" customFormat="1" ht="12.75" x14ac:dyDescent="0.2"/>
    <row r="877" s="1" customFormat="1" ht="12.75" x14ac:dyDescent="0.2"/>
    <row r="878" s="1" customFormat="1" ht="12.75" x14ac:dyDescent="0.2"/>
    <row r="879" s="1" customFormat="1" ht="12.75" x14ac:dyDescent="0.2"/>
    <row r="880" s="1" customFormat="1" ht="12.75" x14ac:dyDescent="0.2"/>
    <row r="881" s="1" customFormat="1" ht="12.75" x14ac:dyDescent="0.2"/>
    <row r="882" s="1" customFormat="1" ht="12.75" x14ac:dyDescent="0.2"/>
    <row r="883" s="1" customFormat="1" ht="12.75" x14ac:dyDescent="0.2"/>
    <row r="884" s="1" customFormat="1" ht="12.75" x14ac:dyDescent="0.2"/>
    <row r="885" s="1" customFormat="1" ht="12.75" x14ac:dyDescent="0.2"/>
    <row r="886" s="1" customFormat="1" ht="12.75" x14ac:dyDescent="0.2"/>
    <row r="887" s="1" customFormat="1" ht="12.75" x14ac:dyDescent="0.2"/>
    <row r="888" s="1" customFormat="1" ht="12.75" x14ac:dyDescent="0.2"/>
    <row r="889" s="1" customFormat="1" ht="12.75" x14ac:dyDescent="0.2"/>
    <row r="890" s="1" customFormat="1" ht="12.75" x14ac:dyDescent="0.2"/>
    <row r="891" s="1" customFormat="1" ht="12.75" x14ac:dyDescent="0.2"/>
    <row r="892" s="1" customFormat="1" ht="12.75" x14ac:dyDescent="0.2"/>
    <row r="893" s="1" customFormat="1" ht="12.75" x14ac:dyDescent="0.2"/>
    <row r="894" s="1" customFormat="1" ht="12.75" x14ac:dyDescent="0.2"/>
    <row r="895" s="1" customFormat="1" ht="12.75" x14ac:dyDescent="0.2"/>
    <row r="896" s="1" customFormat="1" ht="12.75" x14ac:dyDescent="0.2"/>
    <row r="897" s="1" customFormat="1" ht="12.75" x14ac:dyDescent="0.2"/>
    <row r="898" s="1" customFormat="1" ht="12.75" x14ac:dyDescent="0.2"/>
    <row r="899" s="1" customFormat="1" ht="12.75" x14ac:dyDescent="0.2"/>
    <row r="900" s="1" customFormat="1" ht="12.75" x14ac:dyDescent="0.2"/>
    <row r="901" s="1" customFormat="1" ht="12.75" x14ac:dyDescent="0.2"/>
    <row r="902" s="1" customFormat="1" ht="12.75" x14ac:dyDescent="0.2"/>
    <row r="903" s="1" customFormat="1" ht="12.75" x14ac:dyDescent="0.2"/>
    <row r="904" s="1" customFormat="1" ht="12.75" x14ac:dyDescent="0.2"/>
    <row r="905" s="1" customFormat="1" ht="12.75" x14ac:dyDescent="0.2"/>
    <row r="906" s="1" customFormat="1" ht="12.75" x14ac:dyDescent="0.2"/>
    <row r="907" s="1" customFormat="1" ht="12.75" x14ac:dyDescent="0.2"/>
    <row r="908" s="1" customFormat="1" ht="12.75" x14ac:dyDescent="0.2"/>
    <row r="909" s="1" customFormat="1" ht="12.75" x14ac:dyDescent="0.2"/>
    <row r="910" s="1" customFormat="1" ht="12.75" x14ac:dyDescent="0.2"/>
    <row r="911" s="1" customFormat="1" ht="12.75" x14ac:dyDescent="0.2"/>
    <row r="912" s="1" customFormat="1" ht="12.75" x14ac:dyDescent="0.2"/>
    <row r="913" s="1" customFormat="1" ht="12.75" x14ac:dyDescent="0.2"/>
    <row r="914" s="1" customFormat="1" ht="12.75" x14ac:dyDescent="0.2"/>
    <row r="915" s="1" customFormat="1" ht="12.75" x14ac:dyDescent="0.2"/>
    <row r="916" s="1" customFormat="1" ht="12.75" x14ac:dyDescent="0.2"/>
    <row r="917" s="1" customFormat="1" ht="12.75" x14ac:dyDescent="0.2"/>
    <row r="918" s="1" customFormat="1" ht="12.75" x14ac:dyDescent="0.2"/>
    <row r="919" s="1" customFormat="1" ht="12.75" x14ac:dyDescent="0.2"/>
    <row r="920" s="1" customFormat="1" ht="12.75" x14ac:dyDescent="0.2"/>
    <row r="921" s="1" customFormat="1" ht="12.75" x14ac:dyDescent="0.2"/>
    <row r="922" s="1" customFormat="1" ht="12.75" x14ac:dyDescent="0.2"/>
    <row r="923" s="1" customFormat="1" ht="12.75" x14ac:dyDescent="0.2"/>
    <row r="924" s="1" customFormat="1" ht="12.75" x14ac:dyDescent="0.2"/>
    <row r="925" s="1" customFormat="1" ht="12.75" x14ac:dyDescent="0.2"/>
    <row r="926" s="1" customFormat="1" ht="12.75" x14ac:dyDescent="0.2"/>
    <row r="927" s="1" customFormat="1" ht="12.75" x14ac:dyDescent="0.2"/>
    <row r="928" s="1" customFormat="1" ht="12.75" x14ac:dyDescent="0.2"/>
    <row r="929" s="1" customFormat="1" ht="12.75" x14ac:dyDescent="0.2"/>
    <row r="930" s="1" customFormat="1" ht="12.75" x14ac:dyDescent="0.2"/>
    <row r="931" s="1" customFormat="1" ht="12.75" x14ac:dyDescent="0.2"/>
    <row r="932" s="1" customFormat="1" ht="12.75" x14ac:dyDescent="0.2"/>
    <row r="933" s="1" customFormat="1" ht="12.75" x14ac:dyDescent="0.2"/>
    <row r="934" s="1" customFormat="1" ht="12.75" x14ac:dyDescent="0.2"/>
    <row r="935" s="1" customFormat="1" ht="12.75" x14ac:dyDescent="0.2"/>
    <row r="936" s="1" customFormat="1" ht="12.75" x14ac:dyDescent="0.2"/>
    <row r="937" s="1" customFormat="1" ht="12.75" x14ac:dyDescent="0.2"/>
    <row r="938" s="1" customFormat="1" ht="12.75" x14ac:dyDescent="0.2"/>
    <row r="939" s="1" customFormat="1" ht="12.75" x14ac:dyDescent="0.2"/>
    <row r="940" s="1" customFormat="1" ht="12.75" x14ac:dyDescent="0.2"/>
    <row r="941" s="1" customFormat="1" ht="12.75" x14ac:dyDescent="0.2"/>
    <row r="942" s="1" customFormat="1" ht="12.75" x14ac:dyDescent="0.2"/>
    <row r="943" s="1" customFormat="1" ht="12.75" x14ac:dyDescent="0.2"/>
    <row r="944" s="1" customFormat="1" ht="12.75" x14ac:dyDescent="0.2"/>
    <row r="945" s="1" customFormat="1" ht="12.75" x14ac:dyDescent="0.2"/>
    <row r="946" s="1" customFormat="1" ht="12.75" x14ac:dyDescent="0.2"/>
    <row r="947" s="1" customFormat="1" ht="12.75" x14ac:dyDescent="0.2"/>
    <row r="948" s="1" customFormat="1" ht="12.75" x14ac:dyDescent="0.2"/>
    <row r="949" s="1" customFormat="1" ht="12.75" x14ac:dyDescent="0.2"/>
    <row r="950" s="1" customFormat="1" ht="12.75" x14ac:dyDescent="0.2"/>
    <row r="951" s="1" customFormat="1" ht="12.75" x14ac:dyDescent="0.2"/>
    <row r="952" s="1" customFormat="1" ht="12.75" x14ac:dyDescent="0.2"/>
    <row r="953" s="1" customFormat="1" ht="12.75" x14ac:dyDescent="0.2"/>
    <row r="954" s="1" customFormat="1" ht="12.75" x14ac:dyDescent="0.2"/>
    <row r="955" s="1" customFormat="1" ht="12.75" x14ac:dyDescent="0.2"/>
    <row r="956" s="1" customFormat="1" ht="12.75" x14ac:dyDescent="0.2"/>
    <row r="957" s="1" customFormat="1" ht="12.75" x14ac:dyDescent="0.2"/>
    <row r="958" s="1" customFormat="1" ht="12.75" x14ac:dyDescent="0.2"/>
    <row r="959" s="1" customFormat="1" ht="12.75" x14ac:dyDescent="0.2"/>
    <row r="960" s="1" customFormat="1" ht="12.75" x14ac:dyDescent="0.2"/>
    <row r="961" s="1" customFormat="1" ht="12.75" x14ac:dyDescent="0.2"/>
    <row r="962" s="1" customFormat="1" ht="12.75" x14ac:dyDescent="0.2"/>
    <row r="963" s="1" customFormat="1" ht="12.75" x14ac:dyDescent="0.2"/>
    <row r="964" s="1" customFormat="1" ht="12.75" x14ac:dyDescent="0.2"/>
    <row r="965" s="1" customFormat="1" ht="12.75" x14ac:dyDescent="0.2"/>
    <row r="966" s="1" customFormat="1" ht="12.75" x14ac:dyDescent="0.2"/>
    <row r="967" s="1" customFormat="1" ht="12.75" x14ac:dyDescent="0.2"/>
    <row r="968" s="1" customFormat="1" ht="12.75" x14ac:dyDescent="0.2"/>
    <row r="969" s="1" customFormat="1" ht="12.75" x14ac:dyDescent="0.2"/>
    <row r="970" s="1" customFormat="1" ht="12.75" x14ac:dyDescent="0.2"/>
    <row r="971" s="1" customFormat="1" ht="12.75" x14ac:dyDescent="0.2"/>
    <row r="972" s="1" customFormat="1" ht="12.75" x14ac:dyDescent="0.2"/>
    <row r="973" s="1" customFormat="1" ht="12.75" x14ac:dyDescent="0.2"/>
    <row r="974" s="1" customFormat="1" ht="12.75" x14ac:dyDescent="0.2"/>
    <row r="975" s="1" customFormat="1" ht="12.75" x14ac:dyDescent="0.2"/>
    <row r="976" s="1" customFormat="1" ht="12.75" x14ac:dyDescent="0.2"/>
    <row r="977" s="1" customFormat="1" ht="12.75" x14ac:dyDescent="0.2"/>
    <row r="978" s="1" customFormat="1" ht="12.75" x14ac:dyDescent="0.2"/>
    <row r="979" s="1" customFormat="1" ht="12.75" x14ac:dyDescent="0.2"/>
    <row r="980" s="1" customFormat="1" ht="12.75" x14ac:dyDescent="0.2"/>
    <row r="981" s="1" customFormat="1" ht="12.75" x14ac:dyDescent="0.2"/>
    <row r="982" s="1" customFormat="1" ht="12.75" x14ac:dyDescent="0.2"/>
    <row r="983" s="1" customFormat="1" ht="12.75" x14ac:dyDescent="0.2"/>
    <row r="984" s="1" customFormat="1" ht="12.75" x14ac:dyDescent="0.2"/>
    <row r="985" s="1" customFormat="1" ht="12.75" x14ac:dyDescent="0.2"/>
    <row r="986" s="1" customFormat="1" ht="12.75" x14ac:dyDescent="0.2"/>
    <row r="987" s="1" customFormat="1" ht="12.75" x14ac:dyDescent="0.2"/>
    <row r="988" s="1" customFormat="1" ht="12.75" x14ac:dyDescent="0.2"/>
    <row r="989" s="1" customFormat="1" ht="12.75" x14ac:dyDescent="0.2"/>
    <row r="990" s="1" customFormat="1" ht="12.75" x14ac:dyDescent="0.2"/>
    <row r="991" s="1" customFormat="1" ht="12.75" x14ac:dyDescent="0.2"/>
    <row r="992" s="1" customFormat="1" ht="12.75" x14ac:dyDescent="0.2"/>
    <row r="993" s="1" customFormat="1" ht="12.75" x14ac:dyDescent="0.2"/>
    <row r="994" s="1" customFormat="1" ht="12.75" x14ac:dyDescent="0.2"/>
    <row r="995" s="1" customFormat="1" ht="12.75" x14ac:dyDescent="0.2"/>
    <row r="996" s="1" customFormat="1" ht="12.75" x14ac:dyDescent="0.2"/>
    <row r="997" s="1" customFormat="1" ht="12.75" x14ac:dyDescent="0.2"/>
    <row r="998" s="1" customFormat="1" ht="12.75" x14ac:dyDescent="0.2"/>
    <row r="999" s="1" customFormat="1" ht="12.75" x14ac:dyDescent="0.2"/>
    <row r="1000" s="1" customFormat="1" ht="12.75" x14ac:dyDescent="0.2"/>
    <row r="1001" s="1" customFormat="1" ht="12.75" x14ac:dyDescent="0.2"/>
    <row r="1002" s="1" customFormat="1" ht="12.75" x14ac:dyDescent="0.2"/>
    <row r="1003" s="1" customFormat="1" ht="12.75" x14ac:dyDescent="0.2"/>
    <row r="1004" s="1" customFormat="1" ht="12.75" x14ac:dyDescent="0.2"/>
    <row r="1005" s="1" customFormat="1" ht="12.75" x14ac:dyDescent="0.2"/>
    <row r="1006" s="1" customFormat="1" ht="12.75" x14ac:dyDescent="0.2"/>
    <row r="1007" s="1" customFormat="1" ht="12.75" x14ac:dyDescent="0.2"/>
    <row r="1008" s="1" customFormat="1" ht="12.75" x14ac:dyDescent="0.2"/>
    <row r="1009" s="1" customFormat="1" ht="12.75" x14ac:dyDescent="0.2"/>
    <row r="1010" s="1" customFormat="1" ht="12.75" x14ac:dyDescent="0.2"/>
    <row r="1011" s="1" customFormat="1" ht="12.75" x14ac:dyDescent="0.2"/>
    <row r="1012" s="1" customFormat="1" ht="12.75" x14ac:dyDescent="0.2"/>
    <row r="1013" s="1" customFormat="1" ht="12.75" x14ac:dyDescent="0.2"/>
    <row r="1014" s="1" customFormat="1" ht="12.75" x14ac:dyDescent="0.2"/>
    <row r="1015" s="1" customFormat="1" ht="12.75" x14ac:dyDescent="0.2"/>
    <row r="1016" s="1" customFormat="1" ht="12.75" x14ac:dyDescent="0.2"/>
    <row r="1017" s="1" customFormat="1" ht="12.75" x14ac:dyDescent="0.2"/>
    <row r="1018" s="1" customFormat="1" ht="12.75" x14ac:dyDescent="0.2"/>
    <row r="1019" s="1" customFormat="1" ht="12.75" x14ac:dyDescent="0.2"/>
    <row r="1020" s="1" customFormat="1" ht="12.75" x14ac:dyDescent="0.2"/>
    <row r="1021" s="1" customFormat="1" ht="12.75" x14ac:dyDescent="0.2"/>
    <row r="1022" s="1" customFormat="1" ht="12.75" x14ac:dyDescent="0.2"/>
    <row r="1023" s="1" customFormat="1" ht="12.75" x14ac:dyDescent="0.2"/>
    <row r="1024" s="1" customFormat="1" ht="12.75" x14ac:dyDescent="0.2"/>
    <row r="1025" s="1" customFormat="1" ht="12.75" x14ac:dyDescent="0.2"/>
    <row r="1026" s="1" customFormat="1" ht="12.75" x14ac:dyDescent="0.2"/>
    <row r="1027" s="1" customFormat="1" ht="12.75" x14ac:dyDescent="0.2"/>
    <row r="1028" s="1" customFormat="1" ht="12.75" x14ac:dyDescent="0.2"/>
    <row r="1029" s="1" customFormat="1" ht="12.75" x14ac:dyDescent="0.2"/>
    <row r="1030" s="1" customFormat="1" ht="12.75" x14ac:dyDescent="0.2"/>
    <row r="1031" s="1" customFormat="1" ht="12.75" x14ac:dyDescent="0.2"/>
    <row r="1032" s="1" customFormat="1" ht="12.75" x14ac:dyDescent="0.2"/>
    <row r="1033" s="1" customFormat="1" ht="12.75" x14ac:dyDescent="0.2"/>
    <row r="1034" s="1" customFormat="1" ht="12.75" x14ac:dyDescent="0.2"/>
    <row r="1035" s="1" customFormat="1" ht="12.75" x14ac:dyDescent="0.2"/>
    <row r="1036" s="1" customFormat="1" ht="12.75" x14ac:dyDescent="0.2"/>
    <row r="1037" s="1" customFormat="1" ht="12.75" x14ac:dyDescent="0.2"/>
    <row r="1038" s="1" customFormat="1" ht="12.75" x14ac:dyDescent="0.2"/>
    <row r="1039" s="1" customFormat="1" ht="12.75" x14ac:dyDescent="0.2"/>
    <row r="1040" s="1" customFormat="1" ht="12.75" x14ac:dyDescent="0.2"/>
    <row r="1041" s="1" customFormat="1" ht="12.75" x14ac:dyDescent="0.2"/>
    <row r="1042" s="1" customFormat="1" ht="12.75" x14ac:dyDescent="0.2"/>
    <row r="1043" s="1" customFormat="1" ht="12.75" x14ac:dyDescent="0.2"/>
    <row r="1044" s="1" customFormat="1" ht="12.75" x14ac:dyDescent="0.2"/>
    <row r="1045" s="1" customFormat="1" ht="12.75" x14ac:dyDescent="0.2"/>
    <row r="1046" s="1" customFormat="1" ht="12.75" x14ac:dyDescent="0.2"/>
    <row r="1047" s="1" customFormat="1" ht="12.75" x14ac:dyDescent="0.2"/>
    <row r="1048" s="1" customFormat="1" ht="12.75" x14ac:dyDescent="0.2"/>
    <row r="1049" s="1" customFormat="1" ht="12.75" x14ac:dyDescent="0.2"/>
    <row r="1050" s="1" customFormat="1" ht="12.75" x14ac:dyDescent="0.2"/>
    <row r="1051" s="1" customFormat="1" ht="12.75" x14ac:dyDescent="0.2"/>
    <row r="1052" s="1" customFormat="1" ht="12.75" x14ac:dyDescent="0.2"/>
    <row r="1053" s="1" customFormat="1" ht="12.75" x14ac:dyDescent="0.2"/>
    <row r="1054" s="1" customFormat="1" ht="12.75" x14ac:dyDescent="0.2"/>
    <row r="1055" s="1" customFormat="1" ht="12.75" x14ac:dyDescent="0.2"/>
    <row r="1056" s="1" customFormat="1" ht="12.75" x14ac:dyDescent="0.2"/>
    <row r="1057" s="1" customFormat="1" ht="12.75" x14ac:dyDescent="0.2"/>
    <row r="1058" s="1" customFormat="1" ht="12.75" x14ac:dyDescent="0.2"/>
    <row r="1059" s="1" customFormat="1" ht="12.75" x14ac:dyDescent="0.2"/>
    <row r="1060" s="1" customFormat="1" ht="12.75" x14ac:dyDescent="0.2"/>
    <row r="1061" s="1" customFormat="1" ht="12.75" x14ac:dyDescent="0.2"/>
    <row r="1062" s="1" customFormat="1" ht="12.75" x14ac:dyDescent="0.2"/>
    <row r="1063" s="1" customFormat="1" ht="12.75" x14ac:dyDescent="0.2"/>
    <row r="1064" s="1" customFormat="1" ht="12.75" x14ac:dyDescent="0.2"/>
    <row r="1065" s="1" customFormat="1" ht="12.75" x14ac:dyDescent="0.2"/>
    <row r="1066" s="1" customFormat="1" ht="12.75" x14ac:dyDescent="0.2"/>
    <row r="1067" s="1" customFormat="1" ht="12.75" x14ac:dyDescent="0.2"/>
    <row r="1068" s="1" customFormat="1" ht="12.75" x14ac:dyDescent="0.2"/>
    <row r="1069" s="1" customFormat="1" ht="12.75" x14ac:dyDescent="0.2"/>
    <row r="1070" s="1" customFormat="1" ht="12.75" x14ac:dyDescent="0.2"/>
    <row r="1071" s="1" customFormat="1" ht="12.75" x14ac:dyDescent="0.2"/>
    <row r="1072" s="1" customFormat="1" ht="12.75" x14ac:dyDescent="0.2"/>
    <row r="1073" s="1" customFormat="1" ht="12.75" x14ac:dyDescent="0.2"/>
    <row r="1074" s="1" customFormat="1" ht="12.75" x14ac:dyDescent="0.2"/>
    <row r="1075" s="1" customFormat="1" ht="12.75" x14ac:dyDescent="0.2"/>
    <row r="1076" s="1" customFormat="1" ht="12.75" x14ac:dyDescent="0.2"/>
    <row r="1077" s="1" customFormat="1" ht="12.75" x14ac:dyDescent="0.2"/>
    <row r="1078" s="1" customFormat="1" ht="12.75" x14ac:dyDescent="0.2"/>
    <row r="1079" s="1" customFormat="1" ht="12.75" x14ac:dyDescent="0.2"/>
    <row r="1080" s="1" customFormat="1" ht="12.75" x14ac:dyDescent="0.2"/>
    <row r="1081" s="1" customFormat="1" ht="12.75" x14ac:dyDescent="0.2"/>
    <row r="1082" s="1" customFormat="1" ht="12.75" x14ac:dyDescent="0.2"/>
    <row r="1083" s="1" customFormat="1" ht="12.75" x14ac:dyDescent="0.2"/>
    <row r="1084" s="1" customFormat="1" ht="12.75" x14ac:dyDescent="0.2"/>
    <row r="1085" s="1" customFormat="1" ht="12.75" x14ac:dyDescent="0.2"/>
    <row r="1086" s="1" customFormat="1" ht="12.75" x14ac:dyDescent="0.2"/>
    <row r="1087" s="1" customFormat="1" ht="12.75" x14ac:dyDescent="0.2"/>
    <row r="1088" s="1" customFormat="1" ht="12.75" x14ac:dyDescent="0.2"/>
    <row r="1089" s="1" customFormat="1" ht="12.75" x14ac:dyDescent="0.2"/>
    <row r="1090" s="1" customFormat="1" ht="12.75" x14ac:dyDescent="0.2"/>
    <row r="1091" s="1" customFormat="1" ht="12.75" x14ac:dyDescent="0.2"/>
    <row r="1092" s="1" customFormat="1" ht="12.75" x14ac:dyDescent="0.2"/>
    <row r="1093" s="1" customFormat="1" ht="12.75" x14ac:dyDescent="0.2"/>
    <row r="1094" s="1" customFormat="1" ht="12.75" x14ac:dyDescent="0.2"/>
    <row r="1095" s="1" customFormat="1" ht="12.75" x14ac:dyDescent="0.2"/>
    <row r="1096" s="1" customFormat="1" ht="12.75" x14ac:dyDescent="0.2"/>
    <row r="1097" s="1" customFormat="1" ht="12.75" x14ac:dyDescent="0.2"/>
    <row r="1098" s="1" customFormat="1" ht="12.75" x14ac:dyDescent="0.2"/>
    <row r="1099" s="1" customFormat="1" ht="12.75" x14ac:dyDescent="0.2"/>
    <row r="1100" s="1" customFormat="1" ht="12.75" x14ac:dyDescent="0.2"/>
    <row r="1101" s="1" customFormat="1" ht="12.75" x14ac:dyDescent="0.2"/>
    <row r="1102" s="1" customFormat="1" ht="12.75" x14ac:dyDescent="0.2"/>
    <row r="1103" s="1" customFormat="1" ht="12.75" x14ac:dyDescent="0.2"/>
    <row r="1104" s="1" customFormat="1" ht="12.75" x14ac:dyDescent="0.2"/>
    <row r="1105" s="1" customFormat="1" ht="12.75" x14ac:dyDescent="0.2"/>
    <row r="1106" s="1" customFormat="1" ht="12.75" x14ac:dyDescent="0.2"/>
    <row r="1107" s="1" customFormat="1" ht="12.75" x14ac:dyDescent="0.2"/>
    <row r="1108" s="1" customFormat="1" ht="12.75" x14ac:dyDescent="0.2"/>
    <row r="1109" s="1" customFormat="1" ht="12.75" x14ac:dyDescent="0.2"/>
    <row r="1110" s="1" customFormat="1" ht="12.75" x14ac:dyDescent="0.2"/>
    <row r="1111" s="1" customFormat="1" ht="12.75" x14ac:dyDescent="0.2"/>
    <row r="1112" s="1" customFormat="1" ht="12.75" x14ac:dyDescent="0.2"/>
    <row r="1113" s="1" customFormat="1" ht="12.75" x14ac:dyDescent="0.2"/>
    <row r="1114" s="1" customFormat="1" ht="12.75" x14ac:dyDescent="0.2"/>
    <row r="1115" s="1" customFormat="1" ht="12.75" x14ac:dyDescent="0.2"/>
    <row r="1116" s="1" customFormat="1" ht="12.75" x14ac:dyDescent="0.2"/>
    <row r="1117" s="1" customFormat="1" ht="12.75" x14ac:dyDescent="0.2"/>
    <row r="1118" s="1" customFormat="1" ht="12.75" x14ac:dyDescent="0.2"/>
    <row r="1119" s="1" customFormat="1" ht="12.75" x14ac:dyDescent="0.2"/>
    <row r="1120" s="1" customFormat="1" ht="12.75" x14ac:dyDescent="0.2"/>
    <row r="1121" s="1" customFormat="1" ht="12.75" x14ac:dyDescent="0.2"/>
    <row r="1122" s="1" customFormat="1" ht="12.75" x14ac:dyDescent="0.2"/>
    <row r="1123" s="1" customFormat="1" ht="12.75" x14ac:dyDescent="0.2"/>
    <row r="1124" s="1" customFormat="1" ht="12.75" x14ac:dyDescent="0.2"/>
    <row r="1125" s="1" customFormat="1" ht="12.75" x14ac:dyDescent="0.2"/>
    <row r="1126" s="1" customFormat="1" ht="12.75" x14ac:dyDescent="0.2"/>
    <row r="1127" s="1" customFormat="1" ht="12.75" x14ac:dyDescent="0.2"/>
    <row r="1128" s="1" customFormat="1" ht="12.75" x14ac:dyDescent="0.2"/>
    <row r="1129" s="1" customFormat="1" ht="12.75" x14ac:dyDescent="0.2"/>
    <row r="1130" s="1" customFormat="1" ht="12.75" x14ac:dyDescent="0.2"/>
    <row r="1131" s="1" customFormat="1" ht="12.75" x14ac:dyDescent="0.2"/>
    <row r="1132" s="1" customFormat="1" ht="12.75" x14ac:dyDescent="0.2"/>
    <row r="1133" s="1" customFormat="1" ht="12.75" x14ac:dyDescent="0.2"/>
    <row r="1134" s="1" customFormat="1" ht="12.75" x14ac:dyDescent="0.2"/>
    <row r="1135" s="1" customFormat="1" ht="12.75" x14ac:dyDescent="0.2"/>
    <row r="1136" s="1" customFormat="1" ht="12.75" x14ac:dyDescent="0.2"/>
    <row r="1137" s="1" customFormat="1" ht="12.75" x14ac:dyDescent="0.2"/>
    <row r="1138" s="1" customFormat="1" ht="12.75" x14ac:dyDescent="0.2"/>
    <row r="1139" s="1" customFormat="1" ht="12.75" x14ac:dyDescent="0.2"/>
    <row r="1140" s="1" customFormat="1" ht="12.75" x14ac:dyDescent="0.2"/>
    <row r="1141" s="1" customFormat="1" ht="12.75" x14ac:dyDescent="0.2"/>
    <row r="1142" s="1" customFormat="1" ht="12.75" x14ac:dyDescent="0.2"/>
    <row r="1143" s="1" customFormat="1" ht="12.75" x14ac:dyDescent="0.2"/>
    <row r="1144" s="1" customFormat="1" ht="12.75" x14ac:dyDescent="0.2"/>
    <row r="1145" s="1" customFormat="1" ht="12.75" x14ac:dyDescent="0.2"/>
    <row r="1146" s="1" customFormat="1" ht="12.75" x14ac:dyDescent="0.2"/>
    <row r="1147" s="1" customFormat="1" ht="12.75" x14ac:dyDescent="0.2"/>
    <row r="1148" s="1" customFormat="1" ht="12.75" x14ac:dyDescent="0.2"/>
    <row r="1149" s="1" customFormat="1" ht="12.75" x14ac:dyDescent="0.2"/>
    <row r="1150" s="1" customFormat="1" ht="12.75" x14ac:dyDescent="0.2"/>
    <row r="1151" s="1" customFormat="1" ht="12.75" x14ac:dyDescent="0.2"/>
    <row r="1152" s="1" customFormat="1" ht="12.75" x14ac:dyDescent="0.2"/>
    <row r="1153" s="1" customFormat="1" ht="12.75" x14ac:dyDescent="0.2"/>
    <row r="1154" s="1" customFormat="1" ht="12.75" x14ac:dyDescent="0.2"/>
    <row r="1155" s="1" customFormat="1" ht="12.75" x14ac:dyDescent="0.2"/>
    <row r="1156" s="1" customFormat="1" ht="12.75" x14ac:dyDescent="0.2"/>
    <row r="1157" s="1" customFormat="1" ht="12.75" x14ac:dyDescent="0.2"/>
    <row r="1158" s="1" customFormat="1" ht="12.75" x14ac:dyDescent="0.2"/>
    <row r="1159" s="1" customFormat="1" ht="12.75" x14ac:dyDescent="0.2"/>
    <row r="1160" s="1" customFormat="1" ht="12.75" x14ac:dyDescent="0.2"/>
    <row r="1161" s="1" customFormat="1" ht="12.75" x14ac:dyDescent="0.2"/>
    <row r="1162" s="1" customFormat="1" ht="12.75" x14ac:dyDescent="0.2"/>
    <row r="1163" s="1" customFormat="1" ht="12.75" x14ac:dyDescent="0.2"/>
    <row r="1164" s="1" customFormat="1" ht="12.75" x14ac:dyDescent="0.2"/>
    <row r="1165" s="1" customFormat="1" ht="12.75" x14ac:dyDescent="0.2"/>
    <row r="1166" s="1" customFormat="1" ht="12.75" x14ac:dyDescent="0.2"/>
    <row r="1167" s="1" customFormat="1" ht="12.75" x14ac:dyDescent="0.2"/>
    <row r="1168" s="1" customFormat="1" ht="12.75" x14ac:dyDescent="0.2"/>
    <row r="1169" s="1" customFormat="1" ht="12.75" x14ac:dyDescent="0.2"/>
    <row r="1170" s="1" customFormat="1" ht="12.75" x14ac:dyDescent="0.2"/>
    <row r="1171" s="1" customFormat="1" ht="12.75" x14ac:dyDescent="0.2"/>
    <row r="1172" s="1" customFormat="1" ht="12.75" x14ac:dyDescent="0.2"/>
    <row r="1173" s="1" customFormat="1" ht="12.75" x14ac:dyDescent="0.2"/>
    <row r="1174" s="1" customFormat="1" ht="12.75" x14ac:dyDescent="0.2"/>
    <row r="1175" s="1" customFormat="1" ht="12.75" x14ac:dyDescent="0.2"/>
    <row r="1176" s="1" customFormat="1" ht="12.75" x14ac:dyDescent="0.2"/>
    <row r="1177" s="1" customFormat="1" ht="12.75" x14ac:dyDescent="0.2"/>
    <row r="1178" s="1" customFormat="1" ht="12.75" x14ac:dyDescent="0.2"/>
    <row r="1179" s="1" customFormat="1" ht="12.75" x14ac:dyDescent="0.2"/>
    <row r="1180" s="1" customFormat="1" ht="12.75" x14ac:dyDescent="0.2"/>
    <row r="1181" s="1" customFormat="1" ht="12.75" x14ac:dyDescent="0.2"/>
    <row r="1182" s="1" customFormat="1" ht="12.75" x14ac:dyDescent="0.2"/>
    <row r="1183" s="1" customFormat="1" ht="12.75" x14ac:dyDescent="0.2"/>
    <row r="1184" s="1" customFormat="1" ht="12.75" x14ac:dyDescent="0.2"/>
    <row r="1185" s="1" customFormat="1" ht="12.75" x14ac:dyDescent="0.2"/>
    <row r="1186" s="1" customFormat="1" ht="12.75" x14ac:dyDescent="0.2"/>
    <row r="1187" s="1" customFormat="1" ht="12.75" x14ac:dyDescent="0.2"/>
    <row r="1188" s="1" customFormat="1" ht="12.75" x14ac:dyDescent="0.2"/>
    <row r="1189" s="1" customFormat="1" ht="12.75" x14ac:dyDescent="0.2"/>
    <row r="1190" s="1" customFormat="1" ht="12.75" x14ac:dyDescent="0.2"/>
    <row r="1191" s="1" customFormat="1" ht="12.75" x14ac:dyDescent="0.2"/>
    <row r="1192" s="1" customFormat="1" ht="12.75" x14ac:dyDescent="0.2"/>
    <row r="1193" s="1" customFormat="1" ht="12.75" x14ac:dyDescent="0.2"/>
    <row r="1194" s="1" customFormat="1" ht="12.75" x14ac:dyDescent="0.2"/>
    <row r="1195" s="1" customFormat="1" ht="12.75" x14ac:dyDescent="0.2"/>
    <row r="1196" s="1" customFormat="1" ht="12.75" x14ac:dyDescent="0.2"/>
    <row r="1197" s="1" customFormat="1" ht="12.75" x14ac:dyDescent="0.2"/>
    <row r="1198" s="1" customFormat="1" ht="12.75" x14ac:dyDescent="0.2"/>
    <row r="1199" s="1" customFormat="1" ht="12.75" x14ac:dyDescent="0.2"/>
    <row r="1200" s="1" customFormat="1" ht="12.75" x14ac:dyDescent="0.2"/>
    <row r="1201" s="1" customFormat="1" ht="12.75" x14ac:dyDescent="0.2"/>
    <row r="1202" s="1" customFormat="1" ht="12.75" x14ac:dyDescent="0.2"/>
    <row r="1203" s="1" customFormat="1" ht="12.75" x14ac:dyDescent="0.2"/>
    <row r="1204" s="1" customFormat="1" ht="12.75" x14ac:dyDescent="0.2"/>
    <row r="1205" s="1" customFormat="1" ht="12.75" x14ac:dyDescent="0.2"/>
    <row r="1206" s="1" customFormat="1" ht="12.75" x14ac:dyDescent="0.2"/>
    <row r="1207" s="1" customFormat="1" ht="12.75" x14ac:dyDescent="0.2"/>
    <row r="1208" s="1" customFormat="1" ht="12.75" x14ac:dyDescent="0.2"/>
    <row r="1209" s="1" customFormat="1" ht="12.75" x14ac:dyDescent="0.2"/>
    <row r="1210" s="1" customFormat="1" ht="12.75" x14ac:dyDescent="0.2"/>
    <row r="1211" s="1" customFormat="1" ht="12.75" x14ac:dyDescent="0.2"/>
    <row r="1212" s="1" customFormat="1" ht="12.75" x14ac:dyDescent="0.2"/>
    <row r="1213" s="1" customFormat="1" ht="12.75" x14ac:dyDescent="0.2"/>
    <row r="1214" s="1" customFormat="1" ht="12.75" x14ac:dyDescent="0.2"/>
    <row r="1215" s="1" customFormat="1" ht="12.75" x14ac:dyDescent="0.2"/>
    <row r="1216" s="1" customFormat="1" ht="12.75" x14ac:dyDescent="0.2"/>
    <row r="1217" s="1" customFormat="1" ht="12.75" x14ac:dyDescent="0.2"/>
    <row r="1218" s="1" customFormat="1" ht="12.75" x14ac:dyDescent="0.2"/>
    <row r="1219" s="1" customFormat="1" ht="12.75" x14ac:dyDescent="0.2"/>
    <row r="1220" s="1" customFormat="1" ht="12.75" x14ac:dyDescent="0.2"/>
    <row r="1221" s="1" customFormat="1" ht="12.75" x14ac:dyDescent="0.2"/>
    <row r="1222" s="1" customFormat="1" ht="12.75" x14ac:dyDescent="0.2"/>
    <row r="1223" s="1" customFormat="1" ht="12.75" x14ac:dyDescent="0.2"/>
    <row r="1224" s="1" customFormat="1" ht="12.75" x14ac:dyDescent="0.2"/>
    <row r="1225" s="1" customFormat="1" ht="12.75" x14ac:dyDescent="0.2"/>
    <row r="1226" s="1" customFormat="1" ht="12.75" x14ac:dyDescent="0.2"/>
    <row r="1227" s="1" customFormat="1" ht="12.75" x14ac:dyDescent="0.2"/>
    <row r="1228" s="1" customFormat="1" ht="12.75" x14ac:dyDescent="0.2"/>
    <row r="1229" s="1" customFormat="1" ht="12.75" x14ac:dyDescent="0.2"/>
    <row r="1230" s="1" customFormat="1" ht="12.75" x14ac:dyDescent="0.2"/>
    <row r="1231" s="1" customFormat="1" ht="12.75" x14ac:dyDescent="0.2"/>
    <row r="1232" s="1" customFormat="1" ht="12.75" x14ac:dyDescent="0.2"/>
    <row r="1233" s="1" customFormat="1" ht="12.75" x14ac:dyDescent="0.2"/>
    <row r="1234" s="1" customFormat="1" ht="12.75" x14ac:dyDescent="0.2"/>
    <row r="1235" s="1" customFormat="1" ht="12.75" x14ac:dyDescent="0.2"/>
    <row r="1236" s="1" customFormat="1" ht="12.75" x14ac:dyDescent="0.2"/>
    <row r="1237" s="1" customFormat="1" ht="12.75" x14ac:dyDescent="0.2"/>
    <row r="1238" s="1" customFormat="1" ht="12.75" x14ac:dyDescent="0.2"/>
    <row r="1239" s="1" customFormat="1" ht="12.75" x14ac:dyDescent="0.2"/>
    <row r="1240" s="1" customFormat="1" ht="12.75" x14ac:dyDescent="0.2"/>
    <row r="1241" s="1" customFormat="1" ht="12.75" x14ac:dyDescent="0.2"/>
    <row r="1242" s="1" customFormat="1" ht="12.75" x14ac:dyDescent="0.2"/>
    <row r="1243" s="1" customFormat="1" ht="12.75" x14ac:dyDescent="0.2"/>
    <row r="1244" s="1" customFormat="1" ht="12.75" x14ac:dyDescent="0.2"/>
    <row r="1245" s="1" customFormat="1" ht="12.75" x14ac:dyDescent="0.2"/>
    <row r="1246" s="1" customFormat="1" ht="12.75" x14ac:dyDescent="0.2"/>
    <row r="1247" s="1" customFormat="1" ht="12.75" x14ac:dyDescent="0.2"/>
    <row r="1248" s="1" customFormat="1" ht="12.75" x14ac:dyDescent="0.2"/>
    <row r="1249" s="1" customFormat="1" ht="12.75" x14ac:dyDescent="0.2"/>
    <row r="1250" s="1" customFormat="1" ht="12.75" x14ac:dyDescent="0.2"/>
    <row r="1251" s="1" customFormat="1" ht="12.75" x14ac:dyDescent="0.2"/>
    <row r="1252" s="1" customFormat="1" ht="12.75" x14ac:dyDescent="0.2"/>
    <row r="1253" s="1" customFormat="1" ht="12.75" x14ac:dyDescent="0.2"/>
    <row r="1254" s="1" customFormat="1" ht="12.75" x14ac:dyDescent="0.2"/>
    <row r="1255" s="1" customFormat="1" ht="12.75" x14ac:dyDescent="0.2"/>
    <row r="1256" s="1" customFormat="1" ht="12.75" x14ac:dyDescent="0.2"/>
    <row r="1257" s="1" customFormat="1" ht="12.75" x14ac:dyDescent="0.2"/>
    <row r="1258" s="1" customFormat="1" ht="12.75" x14ac:dyDescent="0.2"/>
    <row r="1259" s="1" customFormat="1" ht="12.75" x14ac:dyDescent="0.2"/>
    <row r="1260" s="1" customFormat="1" ht="12.75" x14ac:dyDescent="0.2"/>
    <row r="1261" s="1" customFormat="1" ht="12.75" x14ac:dyDescent="0.2"/>
    <row r="1262" s="1" customFormat="1" ht="12.75" x14ac:dyDescent="0.2"/>
    <row r="1263" s="1" customFormat="1" ht="12.75" x14ac:dyDescent="0.2"/>
    <row r="1264" s="1" customFormat="1" ht="12.75" x14ac:dyDescent="0.2"/>
    <row r="1265" s="1" customFormat="1" ht="12.75" x14ac:dyDescent="0.2"/>
    <row r="1266" s="1" customFormat="1" ht="12.75" x14ac:dyDescent="0.2"/>
    <row r="1267" s="1" customFormat="1" ht="12.75" x14ac:dyDescent="0.2"/>
    <row r="1268" s="1" customFormat="1" ht="12.75" x14ac:dyDescent="0.2"/>
    <row r="1269" s="1" customFormat="1" ht="12.75" x14ac:dyDescent="0.2"/>
    <row r="1270" s="1" customFormat="1" ht="12.75" x14ac:dyDescent="0.2"/>
    <row r="1271" s="1" customFormat="1" ht="12.75" x14ac:dyDescent="0.2"/>
    <row r="1272" s="1" customFormat="1" ht="12.75" x14ac:dyDescent="0.2"/>
    <row r="1273" s="1" customFormat="1" ht="12.75" x14ac:dyDescent="0.2"/>
    <row r="1274" s="1" customFormat="1" ht="12.75" x14ac:dyDescent="0.2"/>
    <row r="1275" s="1" customFormat="1" ht="12.75" x14ac:dyDescent="0.2"/>
    <row r="1276" s="1" customFormat="1" ht="12.75" x14ac:dyDescent="0.2"/>
    <row r="1277" s="1" customFormat="1" ht="12.75" x14ac:dyDescent="0.2"/>
    <row r="1278" s="1" customFormat="1" ht="12.75" x14ac:dyDescent="0.2"/>
    <row r="1279" s="1" customFormat="1" ht="12.75" x14ac:dyDescent="0.2"/>
    <row r="1280" s="1" customFormat="1" ht="12.75" x14ac:dyDescent="0.2"/>
    <row r="1281" s="1" customFormat="1" ht="12.75" x14ac:dyDescent="0.2"/>
    <row r="1282" s="1" customFormat="1" ht="12.75" x14ac:dyDescent="0.2"/>
    <row r="1283" s="1" customFormat="1" ht="12.75" x14ac:dyDescent="0.2"/>
    <row r="1284" s="1" customFormat="1" ht="12.75" x14ac:dyDescent="0.2"/>
    <row r="1285" s="1" customFormat="1" ht="12.75" x14ac:dyDescent="0.2"/>
    <row r="1286" s="1" customFormat="1" ht="12.75" x14ac:dyDescent="0.2"/>
    <row r="1287" s="1" customFormat="1" ht="12.75" x14ac:dyDescent="0.2"/>
    <row r="1288" s="1" customFormat="1" ht="12.75" x14ac:dyDescent="0.2"/>
    <row r="1289" s="1" customFormat="1" ht="12.75" x14ac:dyDescent="0.2"/>
    <row r="1290" s="1" customFormat="1" ht="12.75" x14ac:dyDescent="0.2"/>
    <row r="1291" s="1" customFormat="1" ht="12.75" x14ac:dyDescent="0.2"/>
    <row r="1292" s="1" customFormat="1" ht="12.75" x14ac:dyDescent="0.2"/>
    <row r="1293" s="1" customFormat="1" ht="12.75" x14ac:dyDescent="0.2"/>
    <row r="1294" s="1" customFormat="1" ht="12.75" x14ac:dyDescent="0.2"/>
    <row r="1295" s="1" customFormat="1" ht="12.75" x14ac:dyDescent="0.2"/>
    <row r="1296" s="1" customFormat="1" ht="12.75" x14ac:dyDescent="0.2"/>
    <row r="1297" s="1" customFormat="1" ht="12.75" x14ac:dyDescent="0.2"/>
    <row r="1298" s="1" customFormat="1" ht="12.75" x14ac:dyDescent="0.2"/>
    <row r="1299" s="1" customFormat="1" ht="12.75" x14ac:dyDescent="0.2"/>
    <row r="1300" s="1" customFormat="1" ht="12.75" x14ac:dyDescent="0.2"/>
    <row r="1301" s="1" customFormat="1" ht="12.75" x14ac:dyDescent="0.2"/>
    <row r="1302" s="1" customFormat="1" ht="12.75" x14ac:dyDescent="0.2"/>
    <row r="1303" s="1" customFormat="1" ht="12.75" x14ac:dyDescent="0.2"/>
    <row r="1304" s="1" customFormat="1" ht="12.75" x14ac:dyDescent="0.2"/>
    <row r="1305" s="1" customFormat="1" ht="12.75" x14ac:dyDescent="0.2"/>
    <row r="1306" s="1" customFormat="1" ht="12.75" x14ac:dyDescent="0.2"/>
    <row r="1307" s="1" customFormat="1" ht="12.75" x14ac:dyDescent="0.2"/>
    <row r="1308" s="1" customFormat="1" ht="12.75" x14ac:dyDescent="0.2"/>
    <row r="1309" s="1" customFormat="1" ht="12.75" x14ac:dyDescent="0.2"/>
    <row r="1310" s="1" customFormat="1" ht="12.75" x14ac:dyDescent="0.2"/>
    <row r="1311" s="1" customFormat="1" ht="12.75" x14ac:dyDescent="0.2"/>
    <row r="1312" s="1" customFormat="1" ht="12.75" x14ac:dyDescent="0.2"/>
    <row r="1313" s="1" customFormat="1" ht="12.75" x14ac:dyDescent="0.2"/>
    <row r="1314" s="1" customFormat="1" ht="12.75" x14ac:dyDescent="0.2"/>
    <row r="1315" s="1" customFormat="1" ht="12.75" x14ac:dyDescent="0.2"/>
    <row r="1316" s="1" customFormat="1" ht="12.75" x14ac:dyDescent="0.2"/>
    <row r="1317" s="1" customFormat="1" ht="12.75" x14ac:dyDescent="0.2"/>
    <row r="1318" s="1" customFormat="1" ht="12.75" x14ac:dyDescent="0.2"/>
    <row r="1319" s="1" customFormat="1" ht="12.75" x14ac:dyDescent="0.2"/>
    <row r="1320" s="1" customFormat="1" ht="12.75" x14ac:dyDescent="0.2"/>
    <row r="1321" s="1" customFormat="1" ht="12.75" x14ac:dyDescent="0.2"/>
    <row r="1322" s="1" customFormat="1" ht="12.75" x14ac:dyDescent="0.2"/>
    <row r="1323" s="1" customFormat="1" ht="12.75" x14ac:dyDescent="0.2"/>
    <row r="1324" s="1" customFormat="1" ht="12.75" x14ac:dyDescent="0.2"/>
    <row r="1325" s="1" customFormat="1" ht="12.75" x14ac:dyDescent="0.2"/>
    <row r="1326" s="1" customFormat="1" ht="12.75" x14ac:dyDescent="0.2"/>
    <row r="1327" s="1" customFormat="1" ht="12.75" x14ac:dyDescent="0.2"/>
    <row r="1328" s="1" customFormat="1" ht="12.75" x14ac:dyDescent="0.2"/>
    <row r="1329" s="1" customFormat="1" ht="12.75" x14ac:dyDescent="0.2"/>
    <row r="1330" s="1" customFormat="1" ht="12.75" x14ac:dyDescent="0.2"/>
    <row r="1331" s="1" customFormat="1" ht="12.75" x14ac:dyDescent="0.2"/>
    <row r="1332" s="1" customFormat="1" ht="12.75" x14ac:dyDescent="0.2"/>
    <row r="1333" s="1" customFormat="1" ht="12.75" x14ac:dyDescent="0.2"/>
    <row r="1334" s="1" customFormat="1" ht="12.75" x14ac:dyDescent="0.2"/>
    <row r="1335" s="1" customFormat="1" ht="12.75" x14ac:dyDescent="0.2"/>
    <row r="1336" s="1" customFormat="1" ht="12.75" x14ac:dyDescent="0.2"/>
    <row r="1337" s="1" customFormat="1" ht="12.75" x14ac:dyDescent="0.2"/>
    <row r="1338" s="1" customFormat="1" ht="12.75" x14ac:dyDescent="0.2"/>
    <row r="1339" s="1" customFormat="1" ht="12.75" x14ac:dyDescent="0.2"/>
    <row r="1340" s="1" customFormat="1" ht="12.75" x14ac:dyDescent="0.2"/>
    <row r="1341" s="1" customFormat="1" ht="12.75" x14ac:dyDescent="0.2"/>
    <row r="1342" s="1" customFormat="1" ht="12.75" x14ac:dyDescent="0.2"/>
    <row r="1343" s="1" customFormat="1" ht="12.75" x14ac:dyDescent="0.2"/>
    <row r="1344" s="1" customFormat="1" ht="12.75" x14ac:dyDescent="0.2"/>
    <row r="1345" s="1" customFormat="1" ht="12.75" x14ac:dyDescent="0.2"/>
    <row r="1346" s="1" customFormat="1" ht="12.75" x14ac:dyDescent="0.2"/>
    <row r="1347" s="1" customFormat="1" ht="12.75" x14ac:dyDescent="0.2"/>
    <row r="1348" s="1" customFormat="1" ht="12.75" x14ac:dyDescent="0.2"/>
    <row r="1349" s="1" customFormat="1" ht="12.75" x14ac:dyDescent="0.2"/>
    <row r="1350" s="1" customFormat="1" ht="12.75" x14ac:dyDescent="0.2"/>
    <row r="1351" s="1" customFormat="1" ht="12.75" x14ac:dyDescent="0.2"/>
    <row r="1352" s="1" customFormat="1" ht="12.75" x14ac:dyDescent="0.2"/>
    <row r="1353" s="1" customFormat="1" ht="12.75" x14ac:dyDescent="0.2"/>
    <row r="1354" s="1" customFormat="1" ht="12.75" x14ac:dyDescent="0.2"/>
    <row r="1355" s="1" customFormat="1" ht="12.75" x14ac:dyDescent="0.2"/>
    <row r="1356" s="1" customFormat="1" ht="12.75" x14ac:dyDescent="0.2"/>
    <row r="1357" s="1" customFormat="1" ht="12.75" x14ac:dyDescent="0.2"/>
    <row r="1358" s="1" customFormat="1" ht="12.75" x14ac:dyDescent="0.2"/>
    <row r="1359" s="1" customFormat="1" ht="12.75" x14ac:dyDescent="0.2"/>
    <row r="1360" s="1" customFormat="1" ht="12.75" x14ac:dyDescent="0.2"/>
    <row r="1361" s="1" customFormat="1" ht="12.75" x14ac:dyDescent="0.2"/>
    <row r="1362" s="1" customFormat="1" ht="12.75" x14ac:dyDescent="0.2"/>
    <row r="1363" s="1" customFormat="1" ht="12.75" x14ac:dyDescent="0.2"/>
    <row r="1364" s="1" customFormat="1" ht="12.75" x14ac:dyDescent="0.2"/>
    <row r="1365" s="1" customFormat="1" ht="12.75" x14ac:dyDescent="0.2"/>
    <row r="1366" s="1" customFormat="1" ht="12.75" x14ac:dyDescent="0.2"/>
    <row r="1367" s="1" customFormat="1" ht="12.75" x14ac:dyDescent="0.2"/>
    <row r="1368" s="1" customFormat="1" ht="12.75" x14ac:dyDescent="0.2"/>
    <row r="1369" s="1" customFormat="1" ht="12.75" x14ac:dyDescent="0.2"/>
    <row r="1370" s="1" customFormat="1" ht="12.75" x14ac:dyDescent="0.2"/>
    <row r="1371" s="1" customFormat="1" ht="12.75" x14ac:dyDescent="0.2"/>
    <row r="1372" s="1" customFormat="1" ht="12.75" x14ac:dyDescent="0.2"/>
    <row r="1373" s="1" customFormat="1" ht="12.75" x14ac:dyDescent="0.2"/>
    <row r="1374" s="1" customFormat="1" ht="12.75" x14ac:dyDescent="0.2"/>
    <row r="1375" s="1" customFormat="1" ht="12.75" x14ac:dyDescent="0.2"/>
    <row r="1376" s="1" customFormat="1" ht="12.75" x14ac:dyDescent="0.2"/>
    <row r="1377" s="1" customFormat="1" ht="12.75" x14ac:dyDescent="0.2"/>
    <row r="1378" s="1" customFormat="1" ht="12.75" x14ac:dyDescent="0.2"/>
    <row r="1379" s="1" customFormat="1" ht="12.75" x14ac:dyDescent="0.2"/>
    <row r="1380" s="1" customFormat="1" ht="12.75" x14ac:dyDescent="0.2"/>
    <row r="1381" s="1" customFormat="1" ht="12.75" x14ac:dyDescent="0.2"/>
    <row r="1382" s="1" customFormat="1" ht="12.75" x14ac:dyDescent="0.2"/>
    <row r="1383" s="1" customFormat="1" ht="12.75" x14ac:dyDescent="0.2"/>
    <row r="1384" s="1" customFormat="1" ht="12.75" x14ac:dyDescent="0.2"/>
    <row r="1385" s="1" customFormat="1" ht="12.75" x14ac:dyDescent="0.2"/>
    <row r="1386" s="1" customFormat="1" ht="12.75" x14ac:dyDescent="0.2"/>
    <row r="1387" s="1" customFormat="1" ht="12.75" x14ac:dyDescent="0.2"/>
    <row r="1388" s="1" customFormat="1" ht="12.75" x14ac:dyDescent="0.2"/>
    <row r="1389" s="1" customFormat="1" ht="12.75" x14ac:dyDescent="0.2"/>
    <row r="1390" s="1" customFormat="1" ht="12.75" x14ac:dyDescent="0.2"/>
    <row r="1391" s="1" customFormat="1" ht="12.75" x14ac:dyDescent="0.2"/>
    <row r="1392" s="1" customFormat="1" ht="12.75" x14ac:dyDescent="0.2"/>
    <row r="1393" s="1" customFormat="1" ht="12.75" x14ac:dyDescent="0.2"/>
    <row r="1394" s="1" customFormat="1" ht="12.75" x14ac:dyDescent="0.2"/>
    <row r="1395" s="1" customFormat="1" ht="12.75" x14ac:dyDescent="0.2"/>
    <row r="1396" s="1" customFormat="1" ht="12.75" x14ac:dyDescent="0.2"/>
    <row r="1397" s="1" customFormat="1" ht="12.75" x14ac:dyDescent="0.2"/>
    <row r="1398" s="1" customFormat="1" ht="12.75" x14ac:dyDescent="0.2"/>
    <row r="1399" s="1" customFormat="1" ht="12.75" x14ac:dyDescent="0.2"/>
    <row r="1400" s="1" customFormat="1" ht="12.75" x14ac:dyDescent="0.2"/>
    <row r="1401" s="1" customFormat="1" ht="12.75" x14ac:dyDescent="0.2"/>
    <row r="1402" s="1" customFormat="1" ht="12.75" x14ac:dyDescent="0.2"/>
    <row r="1403" s="1" customFormat="1" ht="12.75" x14ac:dyDescent="0.2"/>
    <row r="1404" s="1" customFormat="1" ht="12.75" x14ac:dyDescent="0.2"/>
    <row r="1405" s="1" customFormat="1" ht="12.75" x14ac:dyDescent="0.2"/>
    <row r="1406" s="1" customFormat="1" ht="12.75" x14ac:dyDescent="0.2"/>
    <row r="1407" s="1" customFormat="1" ht="12.75" x14ac:dyDescent="0.2"/>
    <row r="1408" s="1" customFormat="1" ht="12.75" x14ac:dyDescent="0.2"/>
    <row r="1409" s="1" customFormat="1" ht="12.75" x14ac:dyDescent="0.2"/>
    <row r="1410" s="1" customFormat="1" ht="12.75" x14ac:dyDescent="0.2"/>
    <row r="1411" s="1" customFormat="1" ht="12.75" x14ac:dyDescent="0.2"/>
    <row r="1412" s="1" customFormat="1" ht="12.75" x14ac:dyDescent="0.2"/>
    <row r="1413" s="1" customFormat="1" ht="12.75" x14ac:dyDescent="0.2"/>
    <row r="1414" s="1" customFormat="1" ht="12.75" x14ac:dyDescent="0.2"/>
    <row r="1415" s="1" customFormat="1" ht="12.75" x14ac:dyDescent="0.2"/>
    <row r="1416" s="1" customFormat="1" ht="12.75" x14ac:dyDescent="0.2"/>
    <row r="1417" s="1" customFormat="1" ht="12.75" x14ac:dyDescent="0.2"/>
    <row r="1418" s="1" customFormat="1" ht="12.75" x14ac:dyDescent="0.2"/>
    <row r="1419" s="1" customFormat="1" ht="12.75" x14ac:dyDescent="0.2"/>
    <row r="1420" s="1" customFormat="1" ht="12.75" x14ac:dyDescent="0.2"/>
    <row r="1421" s="1" customFormat="1" ht="12.75" x14ac:dyDescent="0.2"/>
    <row r="1422" s="1" customFormat="1" ht="12.75" x14ac:dyDescent="0.2"/>
    <row r="1423" s="1" customFormat="1" ht="12.75" x14ac:dyDescent="0.2"/>
    <row r="1424" s="1" customFormat="1" ht="12.75" x14ac:dyDescent="0.2"/>
    <row r="1425" s="1" customFormat="1" ht="12.75" x14ac:dyDescent="0.2"/>
    <row r="1426" s="1" customFormat="1" ht="12.75" x14ac:dyDescent="0.2"/>
    <row r="1427" s="1" customFormat="1" ht="12.75" x14ac:dyDescent="0.2"/>
    <row r="1428" s="1" customFormat="1" ht="12.75" x14ac:dyDescent="0.2"/>
    <row r="1429" s="1" customFormat="1" ht="12.75" x14ac:dyDescent="0.2"/>
    <row r="1430" s="1" customFormat="1" ht="12.75" x14ac:dyDescent="0.2"/>
    <row r="1431" s="1" customFormat="1" ht="12.75" x14ac:dyDescent="0.2"/>
    <row r="1432" s="1" customFormat="1" ht="12.75" x14ac:dyDescent="0.2"/>
    <row r="1433" s="1" customFormat="1" ht="12.75" x14ac:dyDescent="0.2"/>
    <row r="1434" s="1" customFormat="1" ht="12.75" x14ac:dyDescent="0.2"/>
    <row r="1435" s="1" customFormat="1" ht="12.75" x14ac:dyDescent="0.2"/>
    <row r="1436" s="1" customFormat="1" ht="12.75" x14ac:dyDescent="0.2"/>
    <row r="1437" s="1" customFormat="1" ht="12.75" x14ac:dyDescent="0.2"/>
    <row r="1438" s="1" customFormat="1" ht="12.75" x14ac:dyDescent="0.2"/>
    <row r="1439" s="1" customFormat="1" ht="12.75" x14ac:dyDescent="0.2"/>
    <row r="1440" s="1" customFormat="1" ht="12.75" x14ac:dyDescent="0.2"/>
    <row r="1441" s="1" customFormat="1" ht="12.75" x14ac:dyDescent="0.2"/>
    <row r="1442" s="1" customFormat="1" ht="12.75" x14ac:dyDescent="0.2"/>
    <row r="1443" s="1" customFormat="1" ht="12.75" x14ac:dyDescent="0.2"/>
    <row r="1444" s="1" customFormat="1" ht="12.75" x14ac:dyDescent="0.2"/>
    <row r="1445" s="1" customFormat="1" ht="12.75" x14ac:dyDescent="0.2"/>
    <row r="1446" s="1" customFormat="1" ht="12.75" x14ac:dyDescent="0.2"/>
    <row r="1447" s="1" customFormat="1" ht="12.75" x14ac:dyDescent="0.2"/>
    <row r="1448" s="1" customFormat="1" ht="12.75" x14ac:dyDescent="0.2"/>
    <row r="1449" s="1" customFormat="1" ht="12.75" x14ac:dyDescent="0.2"/>
    <row r="1450" s="1" customFormat="1" ht="12.75" x14ac:dyDescent="0.2"/>
    <row r="1451" s="1" customFormat="1" ht="12.75" x14ac:dyDescent="0.2"/>
    <row r="1452" s="1" customFormat="1" ht="12.75" x14ac:dyDescent="0.2"/>
    <row r="1453" s="1" customFormat="1" ht="12.75" x14ac:dyDescent="0.2"/>
    <row r="1454" s="1" customFormat="1" ht="12.75" x14ac:dyDescent="0.2"/>
    <row r="1455" s="1" customFormat="1" ht="12.75" x14ac:dyDescent="0.2"/>
    <row r="1456" s="1" customFormat="1" ht="12.75" x14ac:dyDescent="0.2"/>
    <row r="1457" s="1" customFormat="1" ht="12.75" x14ac:dyDescent="0.2"/>
    <row r="1458" s="1" customFormat="1" ht="12.75" x14ac:dyDescent="0.2"/>
    <row r="1459" s="1" customFormat="1" ht="12.75" x14ac:dyDescent="0.2"/>
    <row r="1460" s="1" customFormat="1" ht="12.75" x14ac:dyDescent="0.2"/>
    <row r="1461" s="1" customFormat="1" ht="12.75" x14ac:dyDescent="0.2"/>
    <row r="1462" s="1" customFormat="1" ht="12.75" x14ac:dyDescent="0.2"/>
    <row r="1463" s="1" customFormat="1" ht="12.75" x14ac:dyDescent="0.2"/>
    <row r="1464" s="1" customFormat="1" ht="12.75" x14ac:dyDescent="0.2"/>
    <row r="1465" s="1" customFormat="1" ht="12.75" x14ac:dyDescent="0.2"/>
    <row r="1466" s="1" customFormat="1" ht="12.75" x14ac:dyDescent="0.2"/>
    <row r="1467" s="1" customFormat="1" ht="12.75" x14ac:dyDescent="0.2"/>
    <row r="1468" s="1" customFormat="1" ht="12.75" x14ac:dyDescent="0.2"/>
    <row r="1469" s="1" customFormat="1" ht="12.75" x14ac:dyDescent="0.2"/>
    <row r="1470" s="1" customFormat="1" ht="12.75" x14ac:dyDescent="0.2"/>
    <row r="1471" s="1" customFormat="1" ht="12.75" x14ac:dyDescent="0.2"/>
    <row r="1472" s="1" customFormat="1" ht="12.75" x14ac:dyDescent="0.2"/>
    <row r="1473" s="1" customFormat="1" ht="12.75" x14ac:dyDescent="0.2"/>
    <row r="1474" s="1" customFormat="1" ht="12.75" x14ac:dyDescent="0.2"/>
    <row r="1475" s="1" customFormat="1" ht="12.75" x14ac:dyDescent="0.2"/>
    <row r="1476" s="1" customFormat="1" ht="12.75" x14ac:dyDescent="0.2"/>
    <row r="1477" s="1" customFormat="1" ht="12.75" x14ac:dyDescent="0.2"/>
    <row r="1478" s="1" customFormat="1" ht="12.75" x14ac:dyDescent="0.2"/>
    <row r="1479" s="1" customFormat="1" ht="12.75" x14ac:dyDescent="0.2"/>
    <row r="1480" s="1" customFormat="1" ht="12.75" x14ac:dyDescent="0.2"/>
    <row r="1481" s="1" customFormat="1" ht="12.75" x14ac:dyDescent="0.2"/>
    <row r="1482" s="1" customFormat="1" ht="12.75" x14ac:dyDescent="0.2"/>
    <row r="1483" s="1" customFormat="1" ht="12.75" x14ac:dyDescent="0.2"/>
    <row r="1484" s="1" customFormat="1" ht="12.75" x14ac:dyDescent="0.2"/>
    <row r="1485" s="1" customFormat="1" ht="12.75" x14ac:dyDescent="0.2"/>
    <row r="1486" s="1" customFormat="1" ht="12.75" x14ac:dyDescent="0.2"/>
    <row r="1487" s="1" customFormat="1" ht="12.75" x14ac:dyDescent="0.2"/>
    <row r="1488" s="1" customFormat="1" ht="12.75" x14ac:dyDescent="0.2"/>
    <row r="1489" s="1" customFormat="1" ht="12.75" x14ac:dyDescent="0.2"/>
    <row r="1490" s="1" customFormat="1" ht="12.75" x14ac:dyDescent="0.2"/>
    <row r="1491" s="1" customFormat="1" ht="12.75" x14ac:dyDescent="0.2"/>
    <row r="1492" s="1" customFormat="1" ht="12.75" x14ac:dyDescent="0.2"/>
    <row r="1493" s="1" customFormat="1" ht="12.75" x14ac:dyDescent="0.2"/>
    <row r="1494" s="1" customFormat="1" ht="12.75" x14ac:dyDescent="0.2"/>
    <row r="1495" s="1" customFormat="1" ht="12.75" x14ac:dyDescent="0.2"/>
    <row r="1496" s="1" customFormat="1" ht="12.75" x14ac:dyDescent="0.2"/>
    <row r="1497" s="1" customFormat="1" ht="12.75" x14ac:dyDescent="0.2"/>
    <row r="1498" s="1" customFormat="1" ht="12.75" x14ac:dyDescent="0.2"/>
    <row r="1499" s="1" customFormat="1" ht="12.75" x14ac:dyDescent="0.2"/>
    <row r="1500" s="1" customFormat="1" ht="12.75" x14ac:dyDescent="0.2"/>
    <row r="1501" s="1" customFormat="1" ht="12.75" x14ac:dyDescent="0.2"/>
    <row r="1502" s="1" customFormat="1" ht="12.75" x14ac:dyDescent="0.2"/>
    <row r="1503" s="1" customFormat="1" ht="12.75" x14ac:dyDescent="0.2"/>
    <row r="1504" s="1" customFormat="1" ht="12.75" x14ac:dyDescent="0.2"/>
    <row r="1505" s="1" customFormat="1" ht="12.75" x14ac:dyDescent="0.2"/>
    <row r="1506" s="1" customFormat="1" ht="12.75" x14ac:dyDescent="0.2"/>
    <row r="1507" s="1" customFormat="1" ht="12.75" x14ac:dyDescent="0.2"/>
    <row r="1508" s="1" customFormat="1" ht="12.75" x14ac:dyDescent="0.2"/>
    <row r="1509" s="1" customFormat="1" ht="12.75" x14ac:dyDescent="0.2"/>
    <row r="1510" s="1" customFormat="1" ht="12.75" x14ac:dyDescent="0.2"/>
    <row r="1511" s="1" customFormat="1" ht="12.75" x14ac:dyDescent="0.2"/>
    <row r="1512" s="1" customFormat="1" ht="12.75" x14ac:dyDescent="0.2"/>
    <row r="1513" s="1" customFormat="1" ht="12.75" x14ac:dyDescent="0.2"/>
    <row r="1514" s="1" customFormat="1" ht="12.75" x14ac:dyDescent="0.2"/>
    <row r="1515" s="1" customFormat="1" ht="12.75" x14ac:dyDescent="0.2"/>
    <row r="1516" s="1" customFormat="1" ht="12.75" x14ac:dyDescent="0.2"/>
    <row r="1517" s="1" customFormat="1" ht="12.75" x14ac:dyDescent="0.2"/>
    <row r="1518" s="1" customFormat="1" ht="12.75" x14ac:dyDescent="0.2"/>
    <row r="1519" s="1" customFormat="1" ht="12.75" x14ac:dyDescent="0.2"/>
    <row r="1520" s="1" customFormat="1" ht="12.75" x14ac:dyDescent="0.2"/>
    <row r="1521" s="1" customFormat="1" ht="12.75" x14ac:dyDescent="0.2"/>
    <row r="1522" s="1" customFormat="1" ht="12.75" x14ac:dyDescent="0.2"/>
    <row r="1523" s="1" customFormat="1" ht="12.75" x14ac:dyDescent="0.2"/>
    <row r="1524" s="1" customFormat="1" ht="12.75" x14ac:dyDescent="0.2"/>
    <row r="1525" s="1" customFormat="1" ht="12.75" x14ac:dyDescent="0.2"/>
    <row r="1526" s="1" customFormat="1" ht="12.75" x14ac:dyDescent="0.2"/>
    <row r="1527" s="1" customFormat="1" ht="12.75" x14ac:dyDescent="0.2"/>
    <row r="1528" s="1" customFormat="1" ht="12.75" x14ac:dyDescent="0.2"/>
    <row r="1529" s="1" customFormat="1" ht="12.75" x14ac:dyDescent="0.2"/>
    <row r="1530" s="1" customFormat="1" ht="12.75" x14ac:dyDescent="0.2"/>
    <row r="1531" s="1" customFormat="1" ht="12.75" x14ac:dyDescent="0.2"/>
    <row r="1532" s="1" customFormat="1" ht="12.75" x14ac:dyDescent="0.2"/>
    <row r="1533" s="1" customFormat="1" ht="12.75" x14ac:dyDescent="0.2"/>
    <row r="1534" s="1" customFormat="1" ht="12.75" x14ac:dyDescent="0.2"/>
    <row r="1535" s="1" customFormat="1" ht="12.75" x14ac:dyDescent="0.2"/>
    <row r="1536" s="1" customFormat="1" ht="12.75" x14ac:dyDescent="0.2"/>
    <row r="1537" s="1" customFormat="1" ht="12.75" x14ac:dyDescent="0.2"/>
    <row r="1538" s="1" customFormat="1" ht="12.75" x14ac:dyDescent="0.2"/>
    <row r="1539" s="1" customFormat="1" ht="12.75" x14ac:dyDescent="0.2"/>
    <row r="1540" s="1" customFormat="1" ht="12.75" x14ac:dyDescent="0.2"/>
    <row r="1541" s="1" customFormat="1" ht="12.75" x14ac:dyDescent="0.2"/>
    <row r="1542" s="1" customFormat="1" ht="12.75" x14ac:dyDescent="0.2"/>
    <row r="1543" s="1" customFormat="1" ht="12.75" x14ac:dyDescent="0.2"/>
    <row r="1544" s="1" customFormat="1" ht="12.75" x14ac:dyDescent="0.2"/>
    <row r="1545" s="1" customFormat="1" ht="12.75" x14ac:dyDescent="0.2"/>
    <row r="1546" s="1" customFormat="1" ht="12.75" x14ac:dyDescent="0.2"/>
    <row r="1547" s="1" customFormat="1" ht="12.75" x14ac:dyDescent="0.2"/>
    <row r="1548" s="1" customFormat="1" ht="12.75" x14ac:dyDescent="0.2"/>
    <row r="1549" s="1" customFormat="1" ht="12.75" x14ac:dyDescent="0.2"/>
    <row r="1550" s="1" customFormat="1" ht="12.75" x14ac:dyDescent="0.2"/>
    <row r="1551" s="1" customFormat="1" ht="12.75" x14ac:dyDescent="0.2"/>
    <row r="1552" s="1" customFormat="1" ht="12.75" x14ac:dyDescent="0.2"/>
    <row r="1553" s="1" customFormat="1" ht="12.75" x14ac:dyDescent="0.2"/>
    <row r="1554" s="1" customFormat="1" ht="12.75" x14ac:dyDescent="0.2"/>
    <row r="1555" s="1" customFormat="1" ht="12.75" x14ac:dyDescent="0.2"/>
    <row r="1556" s="1" customFormat="1" ht="12.75" x14ac:dyDescent="0.2"/>
    <row r="1557" s="1" customFormat="1" ht="12.75" x14ac:dyDescent="0.2"/>
    <row r="1558" s="1" customFormat="1" ht="12.75" x14ac:dyDescent="0.2"/>
    <row r="1559" s="1" customFormat="1" ht="12.75" x14ac:dyDescent="0.2"/>
    <row r="1560" s="1" customFormat="1" ht="12.75" x14ac:dyDescent="0.2"/>
    <row r="1561" s="1" customFormat="1" ht="12.75" x14ac:dyDescent="0.2"/>
    <row r="1562" s="1" customFormat="1" ht="12.75" x14ac:dyDescent="0.2"/>
    <row r="1563" s="1" customFormat="1" ht="12.75" x14ac:dyDescent="0.2"/>
    <row r="1564" s="1" customFormat="1" ht="12.75" x14ac:dyDescent="0.2"/>
    <row r="1565" s="1" customFormat="1" ht="12.75" x14ac:dyDescent="0.2"/>
    <row r="1566" s="1" customFormat="1" ht="12.75" x14ac:dyDescent="0.2"/>
    <row r="1567" s="1" customFormat="1" ht="12.75" x14ac:dyDescent="0.2"/>
    <row r="1568" s="1" customFormat="1" ht="12.75" x14ac:dyDescent="0.2"/>
    <row r="1569" s="1" customFormat="1" ht="12.75" x14ac:dyDescent="0.2"/>
    <row r="1570" s="1" customFormat="1" ht="12.75" x14ac:dyDescent="0.2"/>
    <row r="1571" s="1" customFormat="1" ht="12.75" x14ac:dyDescent="0.2"/>
    <row r="1572" s="1" customFormat="1" ht="12.75" x14ac:dyDescent="0.2"/>
    <row r="1573" s="1" customFormat="1" ht="12.75" x14ac:dyDescent="0.2"/>
    <row r="1574" s="1" customFormat="1" ht="12.75" x14ac:dyDescent="0.2"/>
    <row r="1575" s="1" customFormat="1" ht="12.75" x14ac:dyDescent="0.2"/>
    <row r="1576" s="1" customFormat="1" ht="12.75" x14ac:dyDescent="0.2"/>
    <row r="1577" s="1" customFormat="1" ht="12.75" x14ac:dyDescent="0.2"/>
    <row r="1578" s="1" customFormat="1" ht="12.75" x14ac:dyDescent="0.2"/>
    <row r="1579" s="1" customFormat="1" ht="12.75" x14ac:dyDescent="0.2"/>
    <row r="1580" s="1" customFormat="1" ht="12.75" x14ac:dyDescent="0.2"/>
    <row r="1581" s="1" customFormat="1" ht="12.75" x14ac:dyDescent="0.2"/>
    <row r="1582" s="1" customFormat="1" ht="12.75" x14ac:dyDescent="0.2"/>
    <row r="1583" s="1" customFormat="1" ht="12.75" x14ac:dyDescent="0.2"/>
    <row r="1584" s="1" customFormat="1" ht="12.75" x14ac:dyDescent="0.2"/>
    <row r="1585" s="1" customFormat="1" ht="12.75" x14ac:dyDescent="0.2"/>
    <row r="1586" s="1" customFormat="1" ht="12.75" x14ac:dyDescent="0.2"/>
    <row r="1587" s="1" customFormat="1" ht="12.75" x14ac:dyDescent="0.2"/>
    <row r="1588" s="1" customFormat="1" ht="12.75" x14ac:dyDescent="0.2"/>
    <row r="1589" s="1" customFormat="1" ht="12.75" x14ac:dyDescent="0.2"/>
    <row r="1590" s="1" customFormat="1" ht="12.75" x14ac:dyDescent="0.2"/>
    <row r="1591" s="1" customFormat="1" ht="12.75" x14ac:dyDescent="0.2"/>
    <row r="1592" s="1" customFormat="1" ht="12.75" x14ac:dyDescent="0.2"/>
    <row r="1593" s="1" customFormat="1" ht="12.75" x14ac:dyDescent="0.2"/>
    <row r="1594" s="1" customFormat="1" ht="12.75" x14ac:dyDescent="0.2"/>
    <row r="1595" s="1" customFormat="1" ht="12.75" x14ac:dyDescent="0.2"/>
    <row r="1596" s="1" customFormat="1" ht="12.75" x14ac:dyDescent="0.2"/>
    <row r="1597" s="1" customFormat="1" ht="12.75" x14ac:dyDescent="0.2"/>
    <row r="1598" s="1" customFormat="1" ht="12.75" x14ac:dyDescent="0.2"/>
    <row r="1599" s="1" customFormat="1" ht="12.75" x14ac:dyDescent="0.2"/>
    <row r="1600" s="1" customFormat="1" ht="12.75" x14ac:dyDescent="0.2"/>
    <row r="1601" s="1" customFormat="1" ht="12.75" x14ac:dyDescent="0.2"/>
    <row r="1602" s="1" customFormat="1" ht="12.75" x14ac:dyDescent="0.2"/>
    <row r="1603" s="1" customFormat="1" ht="12.75" x14ac:dyDescent="0.2"/>
    <row r="1604" s="1" customFormat="1" ht="12.75" x14ac:dyDescent="0.2"/>
    <row r="1605" s="1" customFormat="1" ht="12.75" x14ac:dyDescent="0.2"/>
    <row r="1606" s="1" customFormat="1" ht="12.75" x14ac:dyDescent="0.2"/>
    <row r="1607" s="1" customFormat="1" ht="12.75" x14ac:dyDescent="0.2"/>
    <row r="1608" s="1" customFormat="1" ht="12.75" x14ac:dyDescent="0.2"/>
    <row r="1609" s="1" customFormat="1" ht="12.75" x14ac:dyDescent="0.2"/>
    <row r="1610" s="1" customFormat="1" ht="12.75" x14ac:dyDescent="0.2"/>
    <row r="1611" s="1" customFormat="1" ht="12.75" x14ac:dyDescent="0.2"/>
    <row r="1612" s="1" customFormat="1" ht="12.75" x14ac:dyDescent="0.2"/>
    <row r="1613" s="1" customFormat="1" ht="12.75" x14ac:dyDescent="0.2"/>
    <row r="1614" s="1" customFormat="1" ht="12.75" x14ac:dyDescent="0.2"/>
    <row r="1615" s="1" customFormat="1" ht="12.75" x14ac:dyDescent="0.2"/>
    <row r="1616" s="1" customFormat="1" ht="12.75" x14ac:dyDescent="0.2"/>
    <row r="1617" s="1" customFormat="1" ht="12.75" x14ac:dyDescent="0.2"/>
    <row r="1618" s="1" customFormat="1" ht="12.75" x14ac:dyDescent="0.2"/>
    <row r="1619" s="1" customFormat="1" ht="12.75" x14ac:dyDescent="0.2"/>
    <row r="1620" s="1" customFormat="1" ht="12.75" x14ac:dyDescent="0.2"/>
    <row r="1621" s="1" customFormat="1" ht="12.75" x14ac:dyDescent="0.2"/>
    <row r="1622" s="1" customFormat="1" ht="12.75" x14ac:dyDescent="0.2"/>
    <row r="1623" s="1" customFormat="1" ht="12.75" x14ac:dyDescent="0.2"/>
    <row r="1624" s="1" customFormat="1" ht="12.75" x14ac:dyDescent="0.2"/>
    <row r="1625" s="1" customFormat="1" ht="12.75" x14ac:dyDescent="0.2"/>
    <row r="1626" s="1" customFormat="1" ht="12.75" x14ac:dyDescent="0.2"/>
    <row r="1627" s="1" customFormat="1" ht="12.75" x14ac:dyDescent="0.2"/>
    <row r="1628" s="1" customFormat="1" ht="12.75" x14ac:dyDescent="0.2"/>
    <row r="1629" s="1" customFormat="1" ht="12.75" x14ac:dyDescent="0.2"/>
    <row r="1630" s="1" customFormat="1" ht="12.75" x14ac:dyDescent="0.2"/>
    <row r="1631" s="1" customFormat="1" ht="12.75" x14ac:dyDescent="0.2"/>
    <row r="1632" s="1" customFormat="1" ht="12.75" x14ac:dyDescent="0.2"/>
    <row r="1633" s="1" customFormat="1" ht="12.75" x14ac:dyDescent="0.2"/>
    <row r="1634" s="1" customFormat="1" ht="12.75" x14ac:dyDescent="0.2"/>
    <row r="1635" s="1" customFormat="1" ht="12.75" x14ac:dyDescent="0.2"/>
    <row r="1636" s="1" customFormat="1" ht="12.75" x14ac:dyDescent="0.2"/>
    <row r="1637" s="1" customFormat="1" ht="12.75" x14ac:dyDescent="0.2"/>
    <row r="1638" s="1" customFormat="1" ht="12.75" x14ac:dyDescent="0.2"/>
    <row r="1639" s="1" customFormat="1" ht="12.75" x14ac:dyDescent="0.2"/>
    <row r="1640" s="1" customFormat="1" ht="12.75" x14ac:dyDescent="0.2"/>
    <row r="1641" s="1" customFormat="1" ht="12.75" x14ac:dyDescent="0.2"/>
    <row r="1642" s="1" customFormat="1" ht="12.75" x14ac:dyDescent="0.2"/>
    <row r="1643" s="1" customFormat="1" ht="12.75" x14ac:dyDescent="0.2"/>
    <row r="1644" s="1" customFormat="1" ht="12.75" x14ac:dyDescent="0.2"/>
    <row r="1645" s="1" customFormat="1" ht="12.75" x14ac:dyDescent="0.2"/>
    <row r="1646" s="1" customFormat="1" ht="12.75" x14ac:dyDescent="0.2"/>
    <row r="1647" s="1" customFormat="1" ht="12.75" x14ac:dyDescent="0.2"/>
    <row r="1648" s="1" customFormat="1" ht="12.75" x14ac:dyDescent="0.2"/>
    <row r="1649" s="1" customFormat="1" ht="12.75" x14ac:dyDescent="0.2"/>
    <row r="1650" s="1" customFormat="1" ht="12.75" x14ac:dyDescent="0.2"/>
    <row r="1651" s="1" customFormat="1" ht="12.75" x14ac:dyDescent="0.2"/>
    <row r="1652" s="1" customFormat="1" ht="12.75" x14ac:dyDescent="0.2"/>
    <row r="1653" s="1" customFormat="1" ht="12.75" x14ac:dyDescent="0.2"/>
    <row r="1654" s="1" customFormat="1" ht="12.75" x14ac:dyDescent="0.2"/>
    <row r="1655" s="1" customFormat="1" ht="12.75" x14ac:dyDescent="0.2"/>
    <row r="1656" s="1" customFormat="1" ht="12.75" x14ac:dyDescent="0.2"/>
    <row r="1657" s="1" customFormat="1" ht="12.75" x14ac:dyDescent="0.2"/>
    <row r="1658" s="1" customFormat="1" ht="12.75" x14ac:dyDescent="0.2"/>
    <row r="1659" s="1" customFormat="1" ht="12.75" x14ac:dyDescent="0.2"/>
    <row r="1660" s="1" customFormat="1" ht="12.75" x14ac:dyDescent="0.2"/>
    <row r="1661" s="1" customFormat="1" ht="12.75" x14ac:dyDescent="0.2"/>
    <row r="1662" s="1" customFormat="1" ht="12.75" x14ac:dyDescent="0.2"/>
    <row r="1663" s="1" customFormat="1" ht="12.75" x14ac:dyDescent="0.2"/>
    <row r="1664" s="1" customFormat="1" ht="12.75" x14ac:dyDescent="0.2"/>
    <row r="1665" s="1" customFormat="1" ht="12.75" x14ac:dyDescent="0.2"/>
    <row r="1666" s="1" customFormat="1" ht="12.75" x14ac:dyDescent="0.2"/>
    <row r="1667" s="1" customFormat="1" ht="12.75" x14ac:dyDescent="0.2"/>
    <row r="1668" s="1" customFormat="1" ht="12.75" x14ac:dyDescent="0.2"/>
    <row r="1669" s="1" customFormat="1" ht="12.75" x14ac:dyDescent="0.2"/>
    <row r="1670" s="1" customFormat="1" ht="12.75" x14ac:dyDescent="0.2"/>
    <row r="1671" s="1" customFormat="1" ht="12.75" x14ac:dyDescent="0.2"/>
    <row r="1672" s="1" customFormat="1" ht="12.75" x14ac:dyDescent="0.2"/>
    <row r="1673" s="1" customFormat="1" ht="12.75" x14ac:dyDescent="0.2"/>
    <row r="1674" s="1" customFormat="1" ht="12.75" x14ac:dyDescent="0.2"/>
    <row r="1675" s="1" customFormat="1" ht="12.75" x14ac:dyDescent="0.2"/>
    <row r="1676" s="1" customFormat="1" ht="12.75" x14ac:dyDescent="0.2"/>
    <row r="1677" s="1" customFormat="1" ht="12.75" x14ac:dyDescent="0.2"/>
    <row r="1678" s="1" customFormat="1" ht="12.75" x14ac:dyDescent="0.2"/>
    <row r="1679" s="1" customFormat="1" ht="12.75" x14ac:dyDescent="0.2"/>
    <row r="1680" s="1" customFormat="1" ht="12.75" x14ac:dyDescent="0.2"/>
    <row r="1681" s="1" customFormat="1" ht="12.75" x14ac:dyDescent="0.2"/>
    <row r="1682" s="1" customFormat="1" ht="12.75" x14ac:dyDescent="0.2"/>
    <row r="1683" s="1" customFormat="1" ht="12.75" x14ac:dyDescent="0.2"/>
    <row r="1684" s="1" customFormat="1" ht="12.75" x14ac:dyDescent="0.2"/>
    <row r="1685" s="1" customFormat="1" ht="12.75" x14ac:dyDescent="0.2"/>
    <row r="1686" s="1" customFormat="1" ht="12.75" x14ac:dyDescent="0.2"/>
    <row r="1687" s="1" customFormat="1" ht="12.75" x14ac:dyDescent="0.2"/>
    <row r="1688" s="1" customFormat="1" ht="12.75" x14ac:dyDescent="0.2"/>
    <row r="1689" s="1" customFormat="1" ht="12.75" x14ac:dyDescent="0.2"/>
    <row r="1690" s="1" customFormat="1" ht="12.75" x14ac:dyDescent="0.2"/>
    <row r="1691" s="1" customFormat="1" ht="12.75" x14ac:dyDescent="0.2"/>
    <row r="1692" s="1" customFormat="1" ht="12.75" x14ac:dyDescent="0.2"/>
    <row r="1693" s="1" customFormat="1" ht="12.75" x14ac:dyDescent="0.2"/>
    <row r="1694" s="1" customFormat="1" ht="12.75" x14ac:dyDescent="0.2"/>
    <row r="1695" s="1" customFormat="1" ht="12.75" x14ac:dyDescent="0.2"/>
    <row r="1696" s="1" customFormat="1" ht="12.75" x14ac:dyDescent="0.2"/>
    <row r="1697" s="1" customFormat="1" ht="12.75" x14ac:dyDescent="0.2"/>
    <row r="1698" s="1" customFormat="1" ht="12.75" x14ac:dyDescent="0.2"/>
    <row r="1699" s="1" customFormat="1" ht="12.75" x14ac:dyDescent="0.2"/>
    <row r="1700" s="1" customFormat="1" ht="12.75" x14ac:dyDescent="0.2"/>
    <row r="1701" s="1" customFormat="1" ht="12.75" x14ac:dyDescent="0.2"/>
    <row r="1702" s="1" customFormat="1" ht="12.75" x14ac:dyDescent="0.2"/>
    <row r="1703" s="1" customFormat="1" ht="12.75" x14ac:dyDescent="0.2"/>
    <row r="1704" s="1" customFormat="1" ht="12.75" x14ac:dyDescent="0.2"/>
    <row r="1705" s="1" customFormat="1" ht="12.75" x14ac:dyDescent="0.2"/>
    <row r="1706" s="1" customFormat="1" ht="12.75" x14ac:dyDescent="0.2"/>
    <row r="1707" s="1" customFormat="1" ht="12.75" x14ac:dyDescent="0.2"/>
    <row r="1708" s="1" customFormat="1" ht="12.75" x14ac:dyDescent="0.2"/>
    <row r="1709" s="1" customFormat="1" ht="12.75" x14ac:dyDescent="0.2"/>
    <row r="1710" s="1" customFormat="1" ht="12.75" x14ac:dyDescent="0.2"/>
    <row r="1711" s="1" customFormat="1" ht="12.75" x14ac:dyDescent="0.2"/>
    <row r="1712" s="1" customFormat="1" ht="12.75" x14ac:dyDescent="0.2"/>
    <row r="1713" s="1" customFormat="1" ht="12.75" x14ac:dyDescent="0.2"/>
    <row r="1714" s="1" customFormat="1" ht="12.75" x14ac:dyDescent="0.2"/>
    <row r="1715" s="1" customFormat="1" ht="12.75" x14ac:dyDescent="0.2"/>
    <row r="1716" s="1" customFormat="1" ht="12.75" x14ac:dyDescent="0.2"/>
    <row r="1717" s="1" customFormat="1" ht="12.75" x14ac:dyDescent="0.2"/>
    <row r="1718" s="1" customFormat="1" ht="12.75" x14ac:dyDescent="0.2"/>
    <row r="1719" s="1" customFormat="1" ht="12.75" x14ac:dyDescent="0.2"/>
    <row r="1720" s="1" customFormat="1" ht="12.75" x14ac:dyDescent="0.2"/>
    <row r="1721" s="1" customFormat="1" ht="12.75" x14ac:dyDescent="0.2"/>
    <row r="1722" s="1" customFormat="1" ht="12.75" x14ac:dyDescent="0.2"/>
    <row r="1723" s="1" customFormat="1" ht="12.75" x14ac:dyDescent="0.2"/>
    <row r="1724" s="1" customFormat="1" ht="12.75" x14ac:dyDescent="0.2"/>
    <row r="1725" s="1" customFormat="1" ht="12.75" x14ac:dyDescent="0.2"/>
    <row r="1726" s="1" customFormat="1" ht="12.75" x14ac:dyDescent="0.2"/>
    <row r="1727" s="1" customFormat="1" ht="12.75" x14ac:dyDescent="0.2"/>
    <row r="1728" s="1" customFormat="1" ht="12.75" x14ac:dyDescent="0.2"/>
    <row r="1729" s="1" customFormat="1" ht="12.75" x14ac:dyDescent="0.2"/>
    <row r="1730" s="1" customFormat="1" ht="12.75" x14ac:dyDescent="0.2"/>
    <row r="1731" s="1" customFormat="1" ht="12.75" x14ac:dyDescent="0.2"/>
    <row r="1732" s="1" customFormat="1" ht="12.75" x14ac:dyDescent="0.2"/>
    <row r="1733" s="1" customFormat="1" ht="12.75" x14ac:dyDescent="0.2"/>
    <row r="1734" s="1" customFormat="1" ht="12.75" x14ac:dyDescent="0.2"/>
    <row r="1735" s="1" customFormat="1" ht="12.75" x14ac:dyDescent="0.2"/>
    <row r="1736" s="1" customFormat="1" ht="12.75" x14ac:dyDescent="0.2"/>
    <row r="1737" s="1" customFormat="1" ht="12.75" x14ac:dyDescent="0.2"/>
    <row r="1738" s="1" customFormat="1" ht="12.75" x14ac:dyDescent="0.2"/>
    <row r="1739" s="1" customFormat="1" ht="12.75" x14ac:dyDescent="0.2"/>
    <row r="1740" s="1" customFormat="1" ht="12.75" x14ac:dyDescent="0.2"/>
    <row r="1741" s="1" customFormat="1" ht="12.75" x14ac:dyDescent="0.2"/>
    <row r="1742" s="1" customFormat="1" ht="12.75" x14ac:dyDescent="0.2"/>
    <row r="1743" s="1" customFormat="1" ht="12.75" x14ac:dyDescent="0.2"/>
    <row r="1744" s="1" customFormat="1" ht="12.75" x14ac:dyDescent="0.2"/>
    <row r="1745" s="1" customFormat="1" ht="12.75" x14ac:dyDescent="0.2"/>
    <row r="1746" s="1" customFormat="1" ht="12.75" x14ac:dyDescent="0.2"/>
    <row r="1747" s="1" customFormat="1" ht="12.75" x14ac:dyDescent="0.2"/>
    <row r="1748" s="1" customFormat="1" ht="12.75" x14ac:dyDescent="0.2"/>
    <row r="1749" s="1" customFormat="1" ht="12.75" x14ac:dyDescent="0.2"/>
    <row r="1750" s="1" customFormat="1" ht="12.75" x14ac:dyDescent="0.2"/>
    <row r="1751" s="1" customFormat="1" ht="12.75" x14ac:dyDescent="0.2"/>
    <row r="1752" s="1" customFormat="1" ht="12.75" x14ac:dyDescent="0.2"/>
    <row r="1753" s="1" customFormat="1" ht="12.75" x14ac:dyDescent="0.2"/>
    <row r="1754" s="1" customFormat="1" ht="12.75" x14ac:dyDescent="0.2"/>
    <row r="1755" s="1" customFormat="1" ht="12.75" x14ac:dyDescent="0.2"/>
    <row r="1756" s="1" customFormat="1" ht="12.75" x14ac:dyDescent="0.2"/>
    <row r="1757" s="1" customFormat="1" ht="12.75" x14ac:dyDescent="0.2"/>
    <row r="1758" s="1" customFormat="1" ht="12.75" x14ac:dyDescent="0.2"/>
    <row r="1759" s="1" customFormat="1" ht="12.75" x14ac:dyDescent="0.2"/>
    <row r="1760" s="1" customFormat="1" ht="12.75" x14ac:dyDescent="0.2"/>
    <row r="1761" s="1" customFormat="1" ht="12.75" x14ac:dyDescent="0.2"/>
    <row r="1762" s="1" customFormat="1" ht="12.75" x14ac:dyDescent="0.2"/>
    <row r="1763" s="1" customFormat="1" ht="12.75" x14ac:dyDescent="0.2"/>
    <row r="1764" s="1" customFormat="1" ht="12.75" x14ac:dyDescent="0.2"/>
    <row r="1765" s="1" customFormat="1" ht="12.75" x14ac:dyDescent="0.2"/>
    <row r="1766" s="1" customFormat="1" ht="12.75" x14ac:dyDescent="0.2"/>
    <row r="1767" s="1" customFormat="1" ht="12.75" x14ac:dyDescent="0.2"/>
    <row r="1768" s="1" customFormat="1" ht="12.75" x14ac:dyDescent="0.2"/>
    <row r="1769" s="1" customFormat="1" ht="12.75" x14ac:dyDescent="0.2"/>
    <row r="1770" s="1" customFormat="1" ht="12.75" x14ac:dyDescent="0.2"/>
    <row r="1771" s="1" customFormat="1" ht="12.75" x14ac:dyDescent="0.2"/>
    <row r="1772" s="1" customFormat="1" ht="12.75" x14ac:dyDescent="0.2"/>
    <row r="1773" s="1" customFormat="1" ht="12.75" x14ac:dyDescent="0.2"/>
    <row r="1774" s="1" customFormat="1" ht="12.75" x14ac:dyDescent="0.2"/>
    <row r="1775" s="1" customFormat="1" ht="12.75" x14ac:dyDescent="0.2"/>
    <row r="1776" s="1" customFormat="1" ht="12.75" x14ac:dyDescent="0.2"/>
    <row r="1777" s="1" customFormat="1" ht="12.75" x14ac:dyDescent="0.2"/>
    <row r="1778" s="1" customFormat="1" ht="12.75" x14ac:dyDescent="0.2"/>
    <row r="1779" s="1" customFormat="1" ht="12.75" x14ac:dyDescent="0.2"/>
    <row r="1780" s="1" customFormat="1" ht="12.75" x14ac:dyDescent="0.2"/>
    <row r="1781" s="1" customFormat="1" ht="12.75" x14ac:dyDescent="0.2"/>
    <row r="1782" s="1" customFormat="1" ht="12.75" x14ac:dyDescent="0.2"/>
    <row r="1783" s="1" customFormat="1" ht="12.75" x14ac:dyDescent="0.2"/>
    <row r="1784" s="1" customFormat="1" ht="12.75" x14ac:dyDescent="0.2"/>
    <row r="1785" s="1" customFormat="1" ht="12.75" x14ac:dyDescent="0.2"/>
    <row r="1786" s="1" customFormat="1" ht="12.75" x14ac:dyDescent="0.2"/>
    <row r="1787" s="1" customFormat="1" ht="12.75" x14ac:dyDescent="0.2"/>
    <row r="1788" s="1" customFormat="1" ht="12.75" x14ac:dyDescent="0.2"/>
    <row r="1789" s="1" customFormat="1" ht="12.75" x14ac:dyDescent="0.2"/>
    <row r="1790" s="1" customFormat="1" ht="12.75" x14ac:dyDescent="0.2"/>
    <row r="1791" s="1" customFormat="1" ht="12.75" x14ac:dyDescent="0.2"/>
    <row r="1792" s="1" customFormat="1" ht="12.75" x14ac:dyDescent="0.2"/>
    <row r="1793" s="1" customFormat="1" ht="12.75" x14ac:dyDescent="0.2"/>
    <row r="1794" s="1" customFormat="1" ht="12.75" x14ac:dyDescent="0.2"/>
    <row r="1795" s="1" customFormat="1" ht="12.75" x14ac:dyDescent="0.2"/>
    <row r="1796" s="1" customFormat="1" ht="12.75" x14ac:dyDescent="0.2"/>
    <row r="1797" s="1" customFormat="1" ht="12.75" x14ac:dyDescent="0.2"/>
    <row r="1798" s="1" customFormat="1" ht="12.75" x14ac:dyDescent="0.2"/>
    <row r="1799" s="1" customFormat="1" ht="12.75" x14ac:dyDescent="0.2"/>
    <row r="1800" s="1" customFormat="1" ht="12.75" x14ac:dyDescent="0.2"/>
    <row r="1801" s="1" customFormat="1" ht="12.75" x14ac:dyDescent="0.2"/>
    <row r="1802" s="1" customFormat="1" ht="12.75" x14ac:dyDescent="0.2"/>
    <row r="1803" s="1" customFormat="1" ht="12.75" x14ac:dyDescent="0.2"/>
    <row r="1804" s="1" customFormat="1" ht="12.75" x14ac:dyDescent="0.2"/>
    <row r="1805" s="1" customFormat="1" ht="12.75" x14ac:dyDescent="0.2"/>
    <row r="1806" s="1" customFormat="1" ht="12.75" x14ac:dyDescent="0.2"/>
    <row r="1807" s="1" customFormat="1" ht="12.75" x14ac:dyDescent="0.2"/>
    <row r="1808" s="1" customFormat="1" ht="12.75" x14ac:dyDescent="0.2"/>
    <row r="1809" s="1" customFormat="1" ht="12.75" x14ac:dyDescent="0.2"/>
    <row r="1810" s="1" customFormat="1" ht="12.75" x14ac:dyDescent="0.2"/>
    <row r="1811" s="1" customFormat="1" ht="12.75" x14ac:dyDescent="0.2"/>
    <row r="1812" s="1" customFormat="1" ht="12.75" x14ac:dyDescent="0.2"/>
    <row r="1813" s="1" customFormat="1" ht="12.75" x14ac:dyDescent="0.2"/>
    <row r="1814" s="1" customFormat="1" ht="12.75" x14ac:dyDescent="0.2"/>
    <row r="1815" s="1" customFormat="1" ht="12.75" x14ac:dyDescent="0.2"/>
    <row r="1816" s="1" customFormat="1" ht="12.75" x14ac:dyDescent="0.2"/>
    <row r="1817" s="1" customFormat="1" ht="12.75" x14ac:dyDescent="0.2"/>
    <row r="1818" s="1" customFormat="1" ht="12.75" x14ac:dyDescent="0.2"/>
    <row r="1819" s="1" customFormat="1" ht="12.75" x14ac:dyDescent="0.2"/>
    <row r="1820" s="1" customFormat="1" ht="12.75" x14ac:dyDescent="0.2"/>
    <row r="1821" s="1" customFormat="1" ht="12.75" x14ac:dyDescent="0.2"/>
    <row r="1822" s="1" customFormat="1" ht="12.75" x14ac:dyDescent="0.2"/>
    <row r="1823" s="1" customFormat="1" ht="12.75" x14ac:dyDescent="0.2"/>
    <row r="1824" s="1" customFormat="1" ht="12.75" x14ac:dyDescent="0.2"/>
    <row r="1825" s="1" customFormat="1" ht="12.75" x14ac:dyDescent="0.2"/>
    <row r="1826" s="1" customFormat="1" ht="12.75" x14ac:dyDescent="0.2"/>
    <row r="1827" s="1" customFormat="1" ht="12.75" x14ac:dyDescent="0.2"/>
    <row r="1828" s="1" customFormat="1" ht="12.75" x14ac:dyDescent="0.2"/>
    <row r="1829" s="1" customFormat="1" ht="12.75" x14ac:dyDescent="0.2"/>
    <row r="1830" s="1" customFormat="1" ht="12.75" x14ac:dyDescent="0.2"/>
    <row r="1831" s="1" customFormat="1" ht="12.75" x14ac:dyDescent="0.2"/>
    <row r="1832" s="1" customFormat="1" ht="12.75" x14ac:dyDescent="0.2"/>
    <row r="1833" s="1" customFormat="1" ht="12.75" x14ac:dyDescent="0.2"/>
    <row r="1834" s="1" customFormat="1" ht="12.75" x14ac:dyDescent="0.2"/>
    <row r="1835" s="1" customFormat="1" ht="12.75" x14ac:dyDescent="0.2"/>
    <row r="1836" s="1" customFormat="1" ht="12.75" x14ac:dyDescent="0.2"/>
    <row r="1837" s="1" customFormat="1" ht="12.75" x14ac:dyDescent="0.2"/>
    <row r="1838" s="1" customFormat="1" ht="12.75" x14ac:dyDescent="0.2"/>
    <row r="1839" s="1" customFormat="1" ht="12.75" x14ac:dyDescent="0.2"/>
    <row r="1840" s="1" customFormat="1" ht="12.75" x14ac:dyDescent="0.2"/>
    <row r="1841" s="1" customFormat="1" ht="12.75" x14ac:dyDescent="0.2"/>
    <row r="1842" s="1" customFormat="1" ht="12.75" x14ac:dyDescent="0.2"/>
    <row r="1843" s="1" customFormat="1" ht="12.75" x14ac:dyDescent="0.2"/>
    <row r="1844" s="1" customFormat="1" ht="12.75" x14ac:dyDescent="0.2"/>
    <row r="1845" s="1" customFormat="1" ht="12.75" x14ac:dyDescent="0.2"/>
    <row r="1846" s="1" customFormat="1" ht="12.75" x14ac:dyDescent="0.2"/>
    <row r="1847" s="1" customFormat="1" ht="12.75" x14ac:dyDescent="0.2"/>
    <row r="1848" s="1" customFormat="1" ht="12.75" x14ac:dyDescent="0.2"/>
    <row r="1849" s="1" customFormat="1" ht="12.75" x14ac:dyDescent="0.2"/>
    <row r="1850" s="1" customFormat="1" ht="12.75" x14ac:dyDescent="0.2"/>
    <row r="1851" s="1" customFormat="1" ht="12.75" x14ac:dyDescent="0.2"/>
    <row r="1852" s="1" customFormat="1" ht="12.75" x14ac:dyDescent="0.2"/>
    <row r="1853" s="1" customFormat="1" ht="12.75" x14ac:dyDescent="0.2"/>
    <row r="1854" s="1" customFormat="1" ht="12.75" x14ac:dyDescent="0.2"/>
    <row r="1855" s="1" customFormat="1" ht="12.75" x14ac:dyDescent="0.2"/>
    <row r="1856" s="1" customFormat="1" ht="12.75" x14ac:dyDescent="0.2"/>
    <row r="1857" s="1" customFormat="1" ht="12.75" x14ac:dyDescent="0.2"/>
    <row r="1858" s="1" customFormat="1" ht="12.75" x14ac:dyDescent="0.2"/>
    <row r="1859" s="1" customFormat="1" ht="12.75" x14ac:dyDescent="0.2"/>
    <row r="1860" s="1" customFormat="1" ht="12.75" x14ac:dyDescent="0.2"/>
    <row r="1861" s="1" customFormat="1" ht="12.75" x14ac:dyDescent="0.2"/>
    <row r="1862" s="1" customFormat="1" ht="12.75" x14ac:dyDescent="0.2"/>
    <row r="1863" s="1" customFormat="1" ht="12.75" x14ac:dyDescent="0.2"/>
    <row r="1864" s="1" customFormat="1" ht="12.75" x14ac:dyDescent="0.2"/>
    <row r="1865" s="1" customFormat="1" ht="12.75" x14ac:dyDescent="0.2"/>
    <row r="1866" s="1" customFormat="1" ht="12.75" x14ac:dyDescent="0.2"/>
    <row r="1867" s="1" customFormat="1" ht="12.75" x14ac:dyDescent="0.2"/>
    <row r="1868" s="1" customFormat="1" ht="12.75" x14ac:dyDescent="0.2"/>
    <row r="1869" s="1" customFormat="1" ht="12.75" x14ac:dyDescent="0.2"/>
    <row r="1870" s="1" customFormat="1" ht="12.75" x14ac:dyDescent="0.2"/>
    <row r="1871" s="1" customFormat="1" ht="12.75" x14ac:dyDescent="0.2"/>
    <row r="1872" s="1" customFormat="1" ht="12.75" x14ac:dyDescent="0.2"/>
    <row r="1873" s="1" customFormat="1" ht="12.75" x14ac:dyDescent="0.2"/>
    <row r="1874" s="1" customFormat="1" ht="12.75" x14ac:dyDescent="0.2"/>
    <row r="1875" s="1" customFormat="1" ht="12.75" x14ac:dyDescent="0.2"/>
    <row r="1876" s="1" customFormat="1" ht="12.75" x14ac:dyDescent="0.2"/>
    <row r="1877" s="1" customFormat="1" ht="12.75" x14ac:dyDescent="0.2"/>
    <row r="1878" s="1" customFormat="1" ht="12.75" x14ac:dyDescent="0.2"/>
    <row r="1879" s="1" customFormat="1" ht="12.75" x14ac:dyDescent="0.2"/>
    <row r="1880" s="1" customFormat="1" ht="12.75" x14ac:dyDescent="0.2"/>
    <row r="1881" s="1" customFormat="1" ht="12.75" x14ac:dyDescent="0.2"/>
    <row r="1882" s="1" customFormat="1" ht="12.75" x14ac:dyDescent="0.2"/>
    <row r="1883" s="1" customFormat="1" ht="12.75" x14ac:dyDescent="0.2"/>
    <row r="1884" s="1" customFormat="1" ht="12.75" x14ac:dyDescent="0.2"/>
    <row r="1885" s="1" customFormat="1" ht="12.75" x14ac:dyDescent="0.2"/>
    <row r="1886" s="1" customFormat="1" ht="12.75" x14ac:dyDescent="0.2"/>
    <row r="1887" s="1" customFormat="1" ht="12.75" x14ac:dyDescent="0.2"/>
    <row r="1888" s="1" customFormat="1" ht="12.75" x14ac:dyDescent="0.2"/>
    <row r="1889" s="1" customFormat="1" ht="12.75" x14ac:dyDescent="0.2"/>
    <row r="1890" s="1" customFormat="1" ht="12.75" x14ac:dyDescent="0.2"/>
    <row r="1891" s="1" customFormat="1" ht="12.75" x14ac:dyDescent="0.2"/>
    <row r="1892" s="1" customFormat="1" ht="12.75" x14ac:dyDescent="0.2"/>
    <row r="1893" s="1" customFormat="1" ht="12.75" x14ac:dyDescent="0.2"/>
    <row r="1894" s="1" customFormat="1" ht="12.75" x14ac:dyDescent="0.2"/>
    <row r="1895" s="1" customFormat="1" ht="12.75" x14ac:dyDescent="0.2"/>
    <row r="1896" s="1" customFormat="1" ht="12.75" x14ac:dyDescent="0.2"/>
    <row r="1897" s="1" customFormat="1" ht="12.75" x14ac:dyDescent="0.2"/>
    <row r="1898" s="1" customFormat="1" ht="12.75" x14ac:dyDescent="0.2"/>
    <row r="1899" s="1" customFormat="1" ht="12.75" x14ac:dyDescent="0.2"/>
    <row r="1900" s="1" customFormat="1" ht="12.75" x14ac:dyDescent="0.2"/>
    <row r="1901" s="1" customFormat="1" ht="12.75" x14ac:dyDescent="0.2"/>
    <row r="1902" s="1" customFormat="1" ht="12.75" x14ac:dyDescent="0.2"/>
    <row r="1903" s="1" customFormat="1" ht="12.75" x14ac:dyDescent="0.2"/>
    <row r="1904" s="1" customFormat="1" ht="12.75" x14ac:dyDescent="0.2"/>
    <row r="1905" s="1" customFormat="1" ht="12.75" x14ac:dyDescent="0.2"/>
    <row r="1906" s="1" customFormat="1" ht="12.75" x14ac:dyDescent="0.2"/>
    <row r="1907" s="1" customFormat="1" ht="12.75" x14ac:dyDescent="0.2"/>
    <row r="1908" s="1" customFormat="1" ht="12.75" x14ac:dyDescent="0.2"/>
    <row r="1909" s="1" customFormat="1" ht="12.75" x14ac:dyDescent="0.2"/>
    <row r="1910" s="1" customFormat="1" ht="12.75" x14ac:dyDescent="0.2"/>
    <row r="1911" s="1" customFormat="1" ht="12.75" x14ac:dyDescent="0.2"/>
    <row r="1912" s="1" customFormat="1" ht="12.75" x14ac:dyDescent="0.2"/>
    <row r="1913" s="1" customFormat="1" ht="12.75" x14ac:dyDescent="0.2"/>
    <row r="1914" s="1" customFormat="1" ht="12.75" x14ac:dyDescent="0.2"/>
    <row r="1915" s="1" customFormat="1" ht="12.75" x14ac:dyDescent="0.2"/>
    <row r="1916" s="1" customFormat="1" ht="12.75" x14ac:dyDescent="0.2"/>
    <row r="1917" s="1" customFormat="1" ht="12.75" x14ac:dyDescent="0.2"/>
    <row r="1918" s="1" customFormat="1" ht="12.75" x14ac:dyDescent="0.2"/>
    <row r="1919" s="1" customFormat="1" ht="12.75" x14ac:dyDescent="0.2"/>
    <row r="1920" s="1" customFormat="1" ht="12.75" x14ac:dyDescent="0.2"/>
    <row r="1921" s="1" customFormat="1" ht="12.75" x14ac:dyDescent="0.2"/>
    <row r="1922" s="1" customFormat="1" ht="12.75" x14ac:dyDescent="0.2"/>
    <row r="1923" s="1" customFormat="1" ht="12.75" x14ac:dyDescent="0.2"/>
    <row r="1924" s="1" customFormat="1" ht="12.75" x14ac:dyDescent="0.2"/>
    <row r="1925" s="1" customFormat="1" ht="12.75" x14ac:dyDescent="0.2"/>
    <row r="1926" s="1" customFormat="1" ht="12.75" x14ac:dyDescent="0.2"/>
    <row r="1927" s="1" customFormat="1" ht="12.75" x14ac:dyDescent="0.2"/>
    <row r="1928" s="1" customFormat="1" ht="12.75" x14ac:dyDescent="0.2"/>
    <row r="1929" s="1" customFormat="1" ht="12.75" x14ac:dyDescent="0.2"/>
    <row r="1930" s="1" customFormat="1" ht="12.75" x14ac:dyDescent="0.2"/>
    <row r="1931" s="1" customFormat="1" ht="12.75" x14ac:dyDescent="0.2"/>
    <row r="1932" s="1" customFormat="1" ht="12.75" x14ac:dyDescent="0.2"/>
    <row r="1933" s="1" customFormat="1" ht="12.75" x14ac:dyDescent="0.2"/>
    <row r="1934" s="1" customFormat="1" ht="12.75" x14ac:dyDescent="0.2"/>
    <row r="1935" s="1" customFormat="1" ht="12.75" x14ac:dyDescent="0.2"/>
    <row r="1936" s="1" customFormat="1" ht="12.75" x14ac:dyDescent="0.2"/>
    <row r="1937" s="1" customFormat="1" ht="12.75" x14ac:dyDescent="0.2"/>
    <row r="1938" s="1" customFormat="1" ht="12.75" x14ac:dyDescent="0.2"/>
    <row r="1939" s="1" customFormat="1" ht="12.75" x14ac:dyDescent="0.2"/>
    <row r="1940" s="1" customFormat="1" ht="12.75" x14ac:dyDescent="0.2"/>
    <row r="1941" s="1" customFormat="1" ht="12.75" x14ac:dyDescent="0.2"/>
    <row r="1942" s="1" customFormat="1" ht="12.75" x14ac:dyDescent="0.2"/>
    <row r="1943" s="1" customFormat="1" ht="12.75" x14ac:dyDescent="0.2"/>
    <row r="1944" s="1" customFormat="1" ht="12.75" x14ac:dyDescent="0.2"/>
    <row r="1945" s="1" customFormat="1" ht="12.75" x14ac:dyDescent="0.2"/>
    <row r="1946" s="1" customFormat="1" ht="12.75" x14ac:dyDescent="0.2"/>
    <row r="1947" s="1" customFormat="1" ht="12.75" x14ac:dyDescent="0.2"/>
    <row r="1948" s="1" customFormat="1" ht="12.75" x14ac:dyDescent="0.2"/>
    <row r="1949" s="1" customFormat="1" ht="12.75" x14ac:dyDescent="0.2"/>
    <row r="1950" s="1" customFormat="1" ht="12.75" x14ac:dyDescent="0.2"/>
    <row r="1951" s="1" customFormat="1" ht="12.75" x14ac:dyDescent="0.2"/>
    <row r="1952" s="1" customFormat="1" ht="12.75" x14ac:dyDescent="0.2"/>
    <row r="1953" s="1" customFormat="1" ht="12.75" x14ac:dyDescent="0.2"/>
    <row r="1954" s="1" customFormat="1" ht="12.75" x14ac:dyDescent="0.2"/>
    <row r="1955" s="1" customFormat="1" ht="12.75" x14ac:dyDescent="0.2"/>
    <row r="1956" s="1" customFormat="1" ht="12.75" x14ac:dyDescent="0.2"/>
    <row r="1957" s="1" customFormat="1" ht="12.75" x14ac:dyDescent="0.2"/>
    <row r="1958" s="1" customFormat="1" ht="12.75" x14ac:dyDescent="0.2"/>
    <row r="1959" s="1" customFormat="1" ht="12.75" x14ac:dyDescent="0.2"/>
    <row r="1960" s="1" customFormat="1" ht="12.75" x14ac:dyDescent="0.2"/>
    <row r="1961" s="1" customFormat="1" ht="12.75" x14ac:dyDescent="0.2"/>
    <row r="1962" s="1" customFormat="1" ht="12.75" x14ac:dyDescent="0.2"/>
    <row r="1963" s="1" customFormat="1" ht="12.75" x14ac:dyDescent="0.2"/>
    <row r="1964" s="1" customFormat="1" ht="12.75" x14ac:dyDescent="0.2"/>
    <row r="1965" s="1" customFormat="1" ht="12.75" x14ac:dyDescent="0.2"/>
    <row r="1966" s="1" customFormat="1" ht="12.75" x14ac:dyDescent="0.2"/>
    <row r="1967" s="1" customFormat="1" ht="12.75" x14ac:dyDescent="0.2"/>
    <row r="1968" s="1" customFormat="1" ht="12.75" x14ac:dyDescent="0.2"/>
    <row r="1969" s="1" customFormat="1" ht="12.75" x14ac:dyDescent="0.2"/>
    <row r="1970" s="1" customFormat="1" ht="12.75" x14ac:dyDescent="0.2"/>
    <row r="1971" s="1" customFormat="1" ht="12.75" x14ac:dyDescent="0.2"/>
    <row r="1972" s="1" customFormat="1" ht="12.75" x14ac:dyDescent="0.2"/>
    <row r="1973" s="1" customFormat="1" ht="12.75" x14ac:dyDescent="0.2"/>
    <row r="1974" s="1" customFormat="1" ht="12.75" x14ac:dyDescent="0.2"/>
    <row r="1975" s="1" customFormat="1" ht="12.75" x14ac:dyDescent="0.2"/>
    <row r="1976" s="1" customFormat="1" ht="12.75" x14ac:dyDescent="0.2"/>
    <row r="1977" s="1" customFormat="1" ht="12.75" x14ac:dyDescent="0.2"/>
    <row r="1978" s="1" customFormat="1" ht="12.75" x14ac:dyDescent="0.2"/>
    <row r="1979" s="1" customFormat="1" ht="12.75" x14ac:dyDescent="0.2"/>
    <row r="1980" s="1" customFormat="1" ht="12.75" x14ac:dyDescent="0.2"/>
    <row r="1981" s="1" customFormat="1" ht="12.75" x14ac:dyDescent="0.2"/>
    <row r="1982" s="1" customFormat="1" ht="12.75" x14ac:dyDescent="0.2"/>
    <row r="1983" s="1" customFormat="1" ht="12.75" x14ac:dyDescent="0.2"/>
    <row r="1984" s="1" customFormat="1" ht="12.75" x14ac:dyDescent="0.2"/>
    <row r="1985" s="1" customFormat="1" ht="12.75" x14ac:dyDescent="0.2"/>
    <row r="1986" s="1" customFormat="1" ht="12.75" x14ac:dyDescent="0.2"/>
    <row r="1987" s="1" customFormat="1" ht="12.75" x14ac:dyDescent="0.2"/>
    <row r="1988" s="1" customFormat="1" ht="12.75" x14ac:dyDescent="0.2"/>
    <row r="1989" s="1" customFormat="1" ht="12.75" x14ac:dyDescent="0.2"/>
    <row r="1990" s="1" customFormat="1" ht="12.75" x14ac:dyDescent="0.2"/>
    <row r="1991" s="1" customFormat="1" ht="12.75" x14ac:dyDescent="0.2"/>
    <row r="1992" s="1" customFormat="1" ht="12.75" x14ac:dyDescent="0.2"/>
    <row r="1993" s="1" customFormat="1" ht="12.75" x14ac:dyDescent="0.2"/>
    <row r="1994" s="1" customFormat="1" ht="12.75" x14ac:dyDescent="0.2"/>
    <row r="1995" s="1" customFormat="1" ht="12.75" x14ac:dyDescent="0.2"/>
    <row r="1996" s="1" customFormat="1" ht="12.75" x14ac:dyDescent="0.2"/>
    <row r="1997" s="1" customFormat="1" ht="12.75" x14ac:dyDescent="0.2"/>
    <row r="1998" s="1" customFormat="1" ht="12.75" x14ac:dyDescent="0.2"/>
    <row r="1999" s="1" customFormat="1" ht="12.75" x14ac:dyDescent="0.2"/>
    <row r="2000" s="1" customFormat="1" ht="12.75" x14ac:dyDescent="0.2"/>
    <row r="2001" s="1" customFormat="1" ht="12.75" x14ac:dyDescent="0.2"/>
    <row r="2002" s="1" customFormat="1" ht="12.75" x14ac:dyDescent="0.2"/>
    <row r="2003" s="1" customFormat="1" ht="12.75" x14ac:dyDescent="0.2"/>
    <row r="2004" s="1" customFormat="1" ht="12.75" x14ac:dyDescent="0.2"/>
    <row r="2005" s="1" customFormat="1" ht="12.75" x14ac:dyDescent="0.2"/>
    <row r="2006" s="1" customFormat="1" ht="12.75" x14ac:dyDescent="0.2"/>
    <row r="2007" s="1" customFormat="1" ht="12.75" x14ac:dyDescent="0.2"/>
    <row r="2008" s="1" customFormat="1" ht="12.75" x14ac:dyDescent="0.2"/>
    <row r="2009" s="1" customFormat="1" ht="12.75" x14ac:dyDescent="0.2"/>
    <row r="2010" s="1" customFormat="1" ht="12.75" x14ac:dyDescent="0.2"/>
    <row r="2011" s="1" customFormat="1" ht="12.75" x14ac:dyDescent="0.2"/>
    <row r="2012" s="1" customFormat="1" ht="12.75" x14ac:dyDescent="0.2"/>
    <row r="2013" s="1" customFormat="1" ht="12.75" x14ac:dyDescent="0.2"/>
    <row r="2014" s="1" customFormat="1" ht="12.75" x14ac:dyDescent="0.2"/>
    <row r="2015" s="1" customFormat="1" ht="12.75" x14ac:dyDescent="0.2"/>
    <row r="2016" s="1" customFormat="1" ht="12.75" x14ac:dyDescent="0.2"/>
    <row r="2017" s="1" customFormat="1" ht="12.75" x14ac:dyDescent="0.2"/>
    <row r="2018" s="1" customFormat="1" ht="12.75" x14ac:dyDescent="0.2"/>
    <row r="2019" s="1" customFormat="1" ht="12.75" x14ac:dyDescent="0.2"/>
    <row r="2020" s="1" customFormat="1" ht="12.75" x14ac:dyDescent="0.2"/>
    <row r="2021" s="1" customFormat="1" ht="12.75" x14ac:dyDescent="0.2"/>
    <row r="2022" s="1" customFormat="1" ht="12.75" x14ac:dyDescent="0.2"/>
    <row r="2023" s="1" customFormat="1" ht="12.75" x14ac:dyDescent="0.2"/>
    <row r="2024" s="1" customFormat="1" ht="12.75" x14ac:dyDescent="0.2"/>
    <row r="2025" s="1" customFormat="1" ht="12.75" x14ac:dyDescent="0.2"/>
    <row r="2026" s="1" customFormat="1" ht="12.75" x14ac:dyDescent="0.2"/>
    <row r="2027" s="1" customFormat="1" ht="12.75" x14ac:dyDescent="0.2"/>
    <row r="2028" s="1" customFormat="1" ht="12.75" x14ac:dyDescent="0.2"/>
    <row r="2029" s="1" customFormat="1" ht="12.75" x14ac:dyDescent="0.2"/>
    <row r="2030" s="1" customFormat="1" ht="12.75" x14ac:dyDescent="0.2"/>
    <row r="2031" s="1" customFormat="1" ht="12.75" x14ac:dyDescent="0.2"/>
    <row r="2032" s="1" customFormat="1" ht="12.75" x14ac:dyDescent="0.2"/>
    <row r="2033" s="1" customFormat="1" ht="12.75" x14ac:dyDescent="0.2"/>
    <row r="2034" s="1" customFormat="1" ht="12.75" x14ac:dyDescent="0.2"/>
    <row r="2035" s="1" customFormat="1" ht="12.75" x14ac:dyDescent="0.2"/>
    <row r="2036" s="1" customFormat="1" ht="12.75" x14ac:dyDescent="0.2"/>
    <row r="2037" s="1" customFormat="1" ht="12.75" x14ac:dyDescent="0.2"/>
    <row r="2038" s="1" customFormat="1" ht="12.75" x14ac:dyDescent="0.2"/>
    <row r="2039" s="1" customFormat="1" ht="12.75" x14ac:dyDescent="0.2"/>
    <row r="2040" s="1" customFormat="1" ht="12.75" x14ac:dyDescent="0.2"/>
    <row r="2041" s="1" customFormat="1" ht="12.75" x14ac:dyDescent="0.2"/>
    <row r="2042" s="1" customFormat="1" ht="12.75" x14ac:dyDescent="0.2"/>
    <row r="2043" s="1" customFormat="1" ht="12.75" x14ac:dyDescent="0.2"/>
    <row r="2044" s="1" customFormat="1" ht="12.75" x14ac:dyDescent="0.2"/>
    <row r="2045" s="1" customFormat="1" ht="12.75" x14ac:dyDescent="0.2"/>
    <row r="2046" s="1" customFormat="1" ht="12.75" x14ac:dyDescent="0.2"/>
    <row r="2047" s="1" customFormat="1" ht="12.75" x14ac:dyDescent="0.2"/>
    <row r="2048" s="1" customFormat="1" ht="12.75" x14ac:dyDescent="0.2"/>
    <row r="2049" s="1" customFormat="1" ht="12.75" x14ac:dyDescent="0.2"/>
    <row r="2050" s="1" customFormat="1" ht="12.75" x14ac:dyDescent="0.2"/>
    <row r="2051" s="1" customFormat="1" ht="12.75" x14ac:dyDescent="0.2"/>
    <row r="2052" s="1" customFormat="1" ht="12.75" x14ac:dyDescent="0.2"/>
    <row r="2053" s="1" customFormat="1" ht="12.75" x14ac:dyDescent="0.2"/>
    <row r="2054" s="1" customFormat="1" ht="12.75" x14ac:dyDescent="0.2"/>
    <row r="2055" s="1" customFormat="1" ht="12.75" x14ac:dyDescent="0.2"/>
    <row r="2056" s="1" customFormat="1" ht="12.75" x14ac:dyDescent="0.2"/>
    <row r="2057" s="1" customFormat="1" ht="12.75" x14ac:dyDescent="0.2"/>
    <row r="2058" s="1" customFormat="1" ht="12.75" x14ac:dyDescent="0.2"/>
    <row r="2059" s="1" customFormat="1" ht="12.75" x14ac:dyDescent="0.2"/>
    <row r="2060" s="1" customFormat="1" ht="12.75" x14ac:dyDescent="0.2"/>
    <row r="2061" s="1" customFormat="1" ht="12.75" x14ac:dyDescent="0.2"/>
    <row r="2062" s="1" customFormat="1" ht="12.75" x14ac:dyDescent="0.2"/>
    <row r="2063" s="1" customFormat="1" ht="12.75" x14ac:dyDescent="0.2"/>
    <row r="2064" s="1" customFormat="1" ht="12.75" x14ac:dyDescent="0.2"/>
    <row r="2065" s="1" customFormat="1" ht="12.75" x14ac:dyDescent="0.2"/>
    <row r="2066" s="1" customFormat="1" ht="12.75" x14ac:dyDescent="0.2"/>
    <row r="2067" s="1" customFormat="1" ht="12.75" x14ac:dyDescent="0.2"/>
    <row r="2068" s="1" customFormat="1" ht="12.75" x14ac:dyDescent="0.2"/>
    <row r="2069" s="1" customFormat="1" ht="12.75" x14ac:dyDescent="0.2"/>
    <row r="2070" s="1" customFormat="1" ht="12.75" x14ac:dyDescent="0.2"/>
    <row r="2071" s="1" customFormat="1" ht="12.75" x14ac:dyDescent="0.2"/>
    <row r="2072" s="1" customFormat="1" ht="12.75" x14ac:dyDescent="0.2"/>
    <row r="2073" s="1" customFormat="1" ht="12.75" x14ac:dyDescent="0.2"/>
    <row r="2074" s="1" customFormat="1" ht="12.75" x14ac:dyDescent="0.2"/>
    <row r="2075" s="1" customFormat="1" ht="12.75" x14ac:dyDescent="0.2"/>
    <row r="2076" s="1" customFormat="1" ht="12.75" x14ac:dyDescent="0.2"/>
    <row r="2077" s="1" customFormat="1" ht="12.75" x14ac:dyDescent="0.2"/>
    <row r="2078" s="1" customFormat="1" ht="12.75" x14ac:dyDescent="0.2"/>
    <row r="2079" s="1" customFormat="1" ht="12.75" x14ac:dyDescent="0.2"/>
    <row r="2080" s="1" customFormat="1" ht="12.75" x14ac:dyDescent="0.2"/>
    <row r="2081" s="1" customFormat="1" ht="12.75" x14ac:dyDescent="0.2"/>
    <row r="2082" s="1" customFormat="1" ht="12.75" x14ac:dyDescent="0.2"/>
    <row r="2083" s="1" customFormat="1" ht="12.75" x14ac:dyDescent="0.2"/>
    <row r="2084" s="1" customFormat="1" ht="12.75" x14ac:dyDescent="0.2"/>
    <row r="2085" s="1" customFormat="1" ht="12.75" x14ac:dyDescent="0.2"/>
    <row r="2086" s="1" customFormat="1" ht="12.75" x14ac:dyDescent="0.2"/>
    <row r="2087" s="1" customFormat="1" ht="12.75" x14ac:dyDescent="0.2"/>
    <row r="2088" s="1" customFormat="1" ht="12.75" x14ac:dyDescent="0.2"/>
    <row r="2089" s="1" customFormat="1" ht="12.75" x14ac:dyDescent="0.2"/>
    <row r="2090" s="1" customFormat="1" ht="12.75" x14ac:dyDescent="0.2"/>
    <row r="2091" s="1" customFormat="1" ht="12.75" x14ac:dyDescent="0.2"/>
    <row r="2092" s="1" customFormat="1" ht="12.75" x14ac:dyDescent="0.2"/>
    <row r="2093" s="1" customFormat="1" ht="12.75" x14ac:dyDescent="0.2"/>
    <row r="2094" s="1" customFormat="1" ht="12.75" x14ac:dyDescent="0.2"/>
    <row r="2095" s="1" customFormat="1" ht="12.75" x14ac:dyDescent="0.2"/>
    <row r="2096" s="1" customFormat="1" ht="12.75" x14ac:dyDescent="0.2"/>
    <row r="2097" s="1" customFormat="1" ht="12.75" x14ac:dyDescent="0.2"/>
    <row r="2098" s="1" customFormat="1" ht="12.75" x14ac:dyDescent="0.2"/>
    <row r="2099" s="1" customFormat="1" ht="12.75" x14ac:dyDescent="0.2"/>
    <row r="2100" s="1" customFormat="1" ht="12.75" x14ac:dyDescent="0.2"/>
    <row r="2101" s="1" customFormat="1" ht="12.75" x14ac:dyDescent="0.2"/>
    <row r="2102" s="1" customFormat="1" ht="12.75" x14ac:dyDescent="0.2"/>
    <row r="2103" s="1" customFormat="1" ht="12.75" x14ac:dyDescent="0.2"/>
    <row r="2104" s="1" customFormat="1" ht="12.75" x14ac:dyDescent="0.2"/>
    <row r="2105" s="1" customFormat="1" ht="12.75" x14ac:dyDescent="0.2"/>
    <row r="2106" s="1" customFormat="1" ht="12.75" x14ac:dyDescent="0.2"/>
    <row r="2107" s="1" customFormat="1" ht="12.75" x14ac:dyDescent="0.2"/>
    <row r="2108" s="1" customFormat="1" ht="12.75" x14ac:dyDescent="0.2"/>
    <row r="2109" s="1" customFormat="1" ht="12.75" x14ac:dyDescent="0.2"/>
    <row r="2110" s="1" customFormat="1" ht="12.75" x14ac:dyDescent="0.2"/>
    <row r="2111" s="1" customFormat="1" ht="12.75" x14ac:dyDescent="0.2"/>
    <row r="2112" s="1" customFormat="1" ht="12.75" x14ac:dyDescent="0.2"/>
    <row r="2113" s="1" customFormat="1" ht="12.75" x14ac:dyDescent="0.2"/>
    <row r="2114" s="1" customFormat="1" ht="12.75" x14ac:dyDescent="0.2"/>
    <row r="2115" s="1" customFormat="1" ht="12.75" x14ac:dyDescent="0.2"/>
    <row r="2116" s="1" customFormat="1" ht="12.75" x14ac:dyDescent="0.2"/>
    <row r="2117" s="1" customFormat="1" ht="12.75" x14ac:dyDescent="0.2"/>
    <row r="2118" s="1" customFormat="1" ht="12.75" x14ac:dyDescent="0.2"/>
    <row r="2119" s="1" customFormat="1" ht="12.75" x14ac:dyDescent="0.2"/>
    <row r="2120" s="1" customFormat="1" ht="12.75" x14ac:dyDescent="0.2"/>
    <row r="2121" s="1" customFormat="1" ht="12.75" x14ac:dyDescent="0.2"/>
    <row r="2122" s="1" customFormat="1" ht="12.75" x14ac:dyDescent="0.2"/>
    <row r="2123" s="1" customFormat="1" ht="12.75" x14ac:dyDescent="0.2"/>
    <row r="2124" s="1" customFormat="1" ht="12.75" x14ac:dyDescent="0.2"/>
    <row r="2125" s="1" customFormat="1" ht="12.75" x14ac:dyDescent="0.2"/>
    <row r="2126" s="1" customFormat="1" ht="12.75" x14ac:dyDescent="0.2"/>
    <row r="2127" s="1" customFormat="1" ht="12.75" x14ac:dyDescent="0.2"/>
    <row r="2128" s="1" customFormat="1" ht="12.75" x14ac:dyDescent="0.2"/>
    <row r="2129" s="1" customFormat="1" ht="12.75" x14ac:dyDescent="0.2"/>
    <row r="2130" s="1" customFormat="1" ht="12.75" x14ac:dyDescent="0.2"/>
    <row r="2131" s="1" customFormat="1" ht="12.75" x14ac:dyDescent="0.2"/>
    <row r="2132" s="1" customFormat="1" ht="12.75" x14ac:dyDescent="0.2"/>
    <row r="2133" s="1" customFormat="1" ht="12.75" x14ac:dyDescent="0.2"/>
    <row r="2134" s="1" customFormat="1" ht="12.75" x14ac:dyDescent="0.2"/>
    <row r="2135" s="1" customFormat="1" ht="12.75" x14ac:dyDescent="0.2"/>
    <row r="2136" s="1" customFormat="1" ht="12.75" x14ac:dyDescent="0.2"/>
    <row r="2137" s="1" customFormat="1" ht="12.75" x14ac:dyDescent="0.2"/>
    <row r="2138" s="1" customFormat="1" ht="12.75" x14ac:dyDescent="0.2"/>
    <row r="2139" s="1" customFormat="1" ht="12.75" x14ac:dyDescent="0.2"/>
    <row r="2140" s="1" customFormat="1" ht="12.75" x14ac:dyDescent="0.2"/>
    <row r="2141" s="1" customFormat="1" ht="12.75" x14ac:dyDescent="0.2"/>
    <row r="2142" s="1" customFormat="1" ht="12.75" x14ac:dyDescent="0.2"/>
    <row r="2143" s="1" customFormat="1" ht="12.75" x14ac:dyDescent="0.2"/>
    <row r="2144" s="1" customFormat="1" ht="12.75" x14ac:dyDescent="0.2"/>
    <row r="2145" s="1" customFormat="1" ht="12.75" x14ac:dyDescent="0.2"/>
    <row r="2146" s="1" customFormat="1" ht="12.75" x14ac:dyDescent="0.2"/>
    <row r="2147" s="1" customFormat="1" ht="12.75" x14ac:dyDescent="0.2"/>
    <row r="2148" s="1" customFormat="1" ht="12.75" x14ac:dyDescent="0.2"/>
    <row r="2149" s="1" customFormat="1" ht="12.75" x14ac:dyDescent="0.2"/>
    <row r="2150" s="1" customFormat="1" ht="12.75" x14ac:dyDescent="0.2"/>
    <row r="2151" s="1" customFormat="1" ht="12.75" x14ac:dyDescent="0.2"/>
    <row r="2152" s="1" customFormat="1" ht="12.75" x14ac:dyDescent="0.2"/>
    <row r="2153" s="1" customFormat="1" ht="12.75" x14ac:dyDescent="0.2"/>
    <row r="2154" s="1" customFormat="1" ht="12.75" x14ac:dyDescent="0.2"/>
    <row r="2155" s="1" customFormat="1" ht="12.75" x14ac:dyDescent="0.2"/>
    <row r="2156" s="1" customFormat="1" ht="12.75" x14ac:dyDescent="0.2"/>
    <row r="2157" s="1" customFormat="1" ht="12.75" x14ac:dyDescent="0.2"/>
    <row r="2158" s="1" customFormat="1" ht="12.75" x14ac:dyDescent="0.2"/>
    <row r="2159" s="1" customFormat="1" ht="12.75" x14ac:dyDescent="0.2"/>
    <row r="2160" s="1" customFormat="1" ht="12.75" x14ac:dyDescent="0.2"/>
    <row r="2161" s="1" customFormat="1" ht="12.75" x14ac:dyDescent="0.2"/>
    <row r="2162" s="1" customFormat="1" ht="12.75" x14ac:dyDescent="0.2"/>
    <row r="2163" s="1" customFormat="1" ht="12.75" x14ac:dyDescent="0.2"/>
    <row r="2164" s="1" customFormat="1" ht="12.75" x14ac:dyDescent="0.2"/>
    <row r="2165" s="1" customFormat="1" ht="12.75" x14ac:dyDescent="0.2"/>
    <row r="2166" s="1" customFormat="1" ht="12.75" x14ac:dyDescent="0.2"/>
    <row r="2167" s="1" customFormat="1" ht="12.75" x14ac:dyDescent="0.2"/>
    <row r="2168" s="1" customFormat="1" ht="12.75" x14ac:dyDescent="0.2"/>
    <row r="2169" s="1" customFormat="1" ht="12.75" x14ac:dyDescent="0.2"/>
    <row r="2170" s="1" customFormat="1" ht="12.75" x14ac:dyDescent="0.2"/>
    <row r="2171" s="1" customFormat="1" ht="12.75" x14ac:dyDescent="0.2"/>
    <row r="2172" s="1" customFormat="1" ht="12.75" x14ac:dyDescent="0.2"/>
    <row r="2173" s="1" customFormat="1" ht="12.75" x14ac:dyDescent="0.2"/>
    <row r="2174" s="1" customFormat="1" ht="12.75" x14ac:dyDescent="0.2"/>
    <row r="2175" s="1" customFormat="1" ht="12.75" x14ac:dyDescent="0.2"/>
    <row r="2176" s="1" customFormat="1" ht="12.75" x14ac:dyDescent="0.2"/>
    <row r="2177" s="1" customFormat="1" ht="12.75" x14ac:dyDescent="0.2"/>
    <row r="2178" s="1" customFormat="1" ht="12.75" x14ac:dyDescent="0.2"/>
    <row r="2179" s="1" customFormat="1" ht="12.75" x14ac:dyDescent="0.2"/>
    <row r="2180" s="1" customFormat="1" ht="12.75" x14ac:dyDescent="0.2"/>
    <row r="2181" s="1" customFormat="1" ht="12.75" x14ac:dyDescent="0.2"/>
    <row r="2182" s="1" customFormat="1" ht="12.75" x14ac:dyDescent="0.2"/>
    <row r="2183" s="1" customFormat="1" ht="12.75" x14ac:dyDescent="0.2"/>
    <row r="2184" s="1" customFormat="1" ht="12.75" x14ac:dyDescent="0.2"/>
    <row r="2185" s="1" customFormat="1" ht="12.75" x14ac:dyDescent="0.2"/>
    <row r="2186" s="1" customFormat="1" ht="12.75" x14ac:dyDescent="0.2"/>
    <row r="2187" s="1" customFormat="1" ht="12.75" x14ac:dyDescent="0.2"/>
    <row r="2188" s="1" customFormat="1" ht="12.75" x14ac:dyDescent="0.2"/>
    <row r="2189" s="1" customFormat="1" ht="12.75" x14ac:dyDescent="0.2"/>
    <row r="2190" s="1" customFormat="1" ht="12.75" x14ac:dyDescent="0.2"/>
    <row r="2191" s="1" customFormat="1" ht="12.75" x14ac:dyDescent="0.2"/>
    <row r="2192" s="1" customFormat="1" ht="12.75" x14ac:dyDescent="0.2"/>
    <row r="2193" s="1" customFormat="1" ht="12.75" x14ac:dyDescent="0.2"/>
    <row r="2194" s="1" customFormat="1" ht="12.75" x14ac:dyDescent="0.2"/>
    <row r="2195" s="1" customFormat="1" ht="12.75" x14ac:dyDescent="0.2"/>
    <row r="2196" s="1" customFormat="1" ht="12.75" x14ac:dyDescent="0.2"/>
    <row r="2197" s="1" customFormat="1" ht="12.75" x14ac:dyDescent="0.2"/>
    <row r="2198" s="1" customFormat="1" ht="12.75" x14ac:dyDescent="0.2"/>
    <row r="2199" s="1" customFormat="1" ht="12.75" x14ac:dyDescent="0.2"/>
    <row r="2200" s="1" customFormat="1" ht="12.75" x14ac:dyDescent="0.2"/>
    <row r="2201" s="1" customFormat="1" ht="12.75" x14ac:dyDescent="0.2"/>
    <row r="2202" s="1" customFormat="1" ht="12.75" x14ac:dyDescent="0.2"/>
    <row r="2203" s="1" customFormat="1" ht="12.75" x14ac:dyDescent="0.2"/>
    <row r="2204" s="1" customFormat="1" ht="12.75" x14ac:dyDescent="0.2"/>
    <row r="2205" s="1" customFormat="1" ht="12.75" x14ac:dyDescent="0.2"/>
    <row r="2206" s="1" customFormat="1" ht="12.75" x14ac:dyDescent="0.2"/>
    <row r="2207" s="1" customFormat="1" ht="12.75" x14ac:dyDescent="0.2"/>
    <row r="2208" s="1" customFormat="1" ht="12.75" x14ac:dyDescent="0.2"/>
    <row r="2209" s="1" customFormat="1" ht="12.75" x14ac:dyDescent="0.2"/>
    <row r="2210" s="1" customFormat="1" ht="12.75" x14ac:dyDescent="0.2"/>
    <row r="2211" s="1" customFormat="1" ht="12.75" x14ac:dyDescent="0.2"/>
    <row r="2212" s="1" customFormat="1" ht="12.75" x14ac:dyDescent="0.2"/>
    <row r="2213" s="1" customFormat="1" ht="12.75" x14ac:dyDescent="0.2"/>
    <row r="2214" s="1" customFormat="1" ht="12.75" x14ac:dyDescent="0.2"/>
    <row r="2215" s="1" customFormat="1" ht="12.75" x14ac:dyDescent="0.2"/>
    <row r="2216" s="1" customFormat="1" ht="12.75" x14ac:dyDescent="0.2"/>
    <row r="2217" s="1" customFormat="1" ht="12.75" x14ac:dyDescent="0.2"/>
    <row r="2218" s="1" customFormat="1" ht="12.75" x14ac:dyDescent="0.2"/>
    <row r="2219" s="1" customFormat="1" ht="12.75" x14ac:dyDescent="0.2"/>
    <row r="2220" s="1" customFormat="1" ht="12.75" x14ac:dyDescent="0.2"/>
    <row r="2221" s="1" customFormat="1" ht="12.75" x14ac:dyDescent="0.2"/>
    <row r="2222" s="1" customFormat="1" ht="12.75" x14ac:dyDescent="0.2"/>
    <row r="2223" s="1" customFormat="1" ht="12.75" x14ac:dyDescent="0.2"/>
    <row r="2224" s="1" customFormat="1" ht="12.75" x14ac:dyDescent="0.2"/>
    <row r="2225" s="1" customFormat="1" ht="12.75" x14ac:dyDescent="0.2"/>
    <row r="2226" s="1" customFormat="1" ht="12.75" x14ac:dyDescent="0.2"/>
    <row r="2227" s="1" customFormat="1" ht="12.75" x14ac:dyDescent="0.2"/>
    <row r="2228" s="1" customFormat="1" ht="12.75" x14ac:dyDescent="0.2"/>
    <row r="2229" s="1" customFormat="1" ht="12.75" x14ac:dyDescent="0.2"/>
    <row r="2230" s="1" customFormat="1" ht="12.75" x14ac:dyDescent="0.2"/>
    <row r="2231" s="1" customFormat="1" ht="12.75" x14ac:dyDescent="0.2"/>
    <row r="2232" s="1" customFormat="1" ht="12.75" x14ac:dyDescent="0.2"/>
    <row r="2233" s="1" customFormat="1" ht="12.75" x14ac:dyDescent="0.2"/>
    <row r="2234" s="1" customFormat="1" ht="12.75" x14ac:dyDescent="0.2"/>
    <row r="2235" s="1" customFormat="1" ht="12.75" x14ac:dyDescent="0.2"/>
    <row r="2236" s="1" customFormat="1" ht="12.75" x14ac:dyDescent="0.2"/>
    <row r="2237" s="1" customFormat="1" ht="12.75" x14ac:dyDescent="0.2"/>
    <row r="2238" s="1" customFormat="1" ht="12.75" x14ac:dyDescent="0.2"/>
    <row r="2239" s="1" customFormat="1" ht="12.75" x14ac:dyDescent="0.2"/>
    <row r="2240" s="1" customFormat="1" ht="12.75" x14ac:dyDescent="0.2"/>
    <row r="2241" s="1" customFormat="1" ht="12.75" x14ac:dyDescent="0.2"/>
    <row r="2242" s="1" customFormat="1" ht="12.75" x14ac:dyDescent="0.2"/>
    <row r="2243" s="1" customFormat="1" ht="12.75" x14ac:dyDescent="0.2"/>
    <row r="2244" s="1" customFormat="1" ht="12.75" x14ac:dyDescent="0.2"/>
    <row r="2245" s="1" customFormat="1" ht="12.75" x14ac:dyDescent="0.2"/>
    <row r="2246" s="1" customFormat="1" ht="12.75" x14ac:dyDescent="0.2"/>
    <row r="2247" s="1" customFormat="1" ht="12.75" x14ac:dyDescent="0.2"/>
    <row r="2248" s="1" customFormat="1" ht="12.75" x14ac:dyDescent="0.2"/>
    <row r="2249" s="1" customFormat="1" ht="12.75" x14ac:dyDescent="0.2"/>
    <row r="2250" s="1" customFormat="1" ht="12.75" x14ac:dyDescent="0.2"/>
    <row r="2251" s="1" customFormat="1" ht="12.75" x14ac:dyDescent="0.2"/>
    <row r="2252" s="1" customFormat="1" ht="12.75" x14ac:dyDescent="0.2"/>
    <row r="2253" s="1" customFormat="1" ht="12.75" x14ac:dyDescent="0.2"/>
    <row r="2254" s="1" customFormat="1" ht="12.75" x14ac:dyDescent="0.2"/>
    <row r="2255" s="1" customFormat="1" ht="12.75" x14ac:dyDescent="0.2"/>
    <row r="2256" s="1" customFormat="1" ht="12.75" x14ac:dyDescent="0.2"/>
    <row r="2257" s="1" customFormat="1" ht="12.75" x14ac:dyDescent="0.2"/>
    <row r="2258" s="1" customFormat="1" ht="12.75" x14ac:dyDescent="0.2"/>
    <row r="2259" s="1" customFormat="1" ht="12.75" x14ac:dyDescent="0.2"/>
    <row r="2260" s="1" customFormat="1" ht="12.75" x14ac:dyDescent="0.2"/>
    <row r="2261" s="1" customFormat="1" ht="12.75" x14ac:dyDescent="0.2"/>
    <row r="2262" s="1" customFormat="1" ht="12.75" x14ac:dyDescent="0.2"/>
    <row r="2263" s="1" customFormat="1" ht="12.75" x14ac:dyDescent="0.2"/>
    <row r="2264" s="1" customFormat="1" ht="12.75" x14ac:dyDescent="0.2"/>
    <row r="2265" s="1" customFormat="1" ht="12.75" x14ac:dyDescent="0.2"/>
    <row r="2266" s="1" customFormat="1" ht="12.75" x14ac:dyDescent="0.2"/>
    <row r="2267" s="1" customFormat="1" ht="12.75" x14ac:dyDescent="0.2"/>
    <row r="2268" s="1" customFormat="1" ht="12.75" x14ac:dyDescent="0.2"/>
    <row r="2269" s="1" customFormat="1" ht="12.75" x14ac:dyDescent="0.2"/>
    <row r="2270" s="1" customFormat="1" ht="12.75" x14ac:dyDescent="0.2"/>
    <row r="2271" s="1" customFormat="1" ht="12.75" x14ac:dyDescent="0.2"/>
    <row r="2272" s="1" customFormat="1" ht="12.75" x14ac:dyDescent="0.2"/>
    <row r="2273" s="1" customFormat="1" ht="12.75" x14ac:dyDescent="0.2"/>
    <row r="2274" s="1" customFormat="1" ht="12.75" x14ac:dyDescent="0.2"/>
    <row r="2275" s="1" customFormat="1" ht="12.75" x14ac:dyDescent="0.2"/>
    <row r="2276" s="1" customFormat="1" ht="12.75" x14ac:dyDescent="0.2"/>
    <row r="2277" s="1" customFormat="1" ht="12.75" x14ac:dyDescent="0.2"/>
    <row r="2278" s="1" customFormat="1" ht="12.75" x14ac:dyDescent="0.2"/>
    <row r="2279" s="1" customFormat="1" ht="12.75" x14ac:dyDescent="0.2"/>
    <row r="2280" s="1" customFormat="1" ht="12.75" x14ac:dyDescent="0.2"/>
    <row r="2281" s="1" customFormat="1" ht="12.75" x14ac:dyDescent="0.2"/>
    <row r="2282" s="1" customFormat="1" ht="12.75" x14ac:dyDescent="0.2"/>
    <row r="2283" s="1" customFormat="1" ht="12.75" x14ac:dyDescent="0.2"/>
    <row r="2284" s="1" customFormat="1" ht="12.75" x14ac:dyDescent="0.2"/>
    <row r="2285" s="1" customFormat="1" ht="12.75" x14ac:dyDescent="0.2"/>
    <row r="2286" s="1" customFormat="1" ht="12.75" x14ac:dyDescent="0.2"/>
    <row r="2287" s="1" customFormat="1" ht="12.75" x14ac:dyDescent="0.2"/>
    <row r="2288" s="1" customFormat="1" ht="12.75" x14ac:dyDescent="0.2"/>
    <row r="2289" s="1" customFormat="1" ht="12.75" x14ac:dyDescent="0.2"/>
    <row r="2290" s="1" customFormat="1" ht="12.75" x14ac:dyDescent="0.2"/>
    <row r="2291" s="1" customFormat="1" ht="12.75" x14ac:dyDescent="0.2"/>
    <row r="2292" s="1" customFormat="1" ht="12.75" x14ac:dyDescent="0.2"/>
    <row r="2293" s="1" customFormat="1" ht="12.75" x14ac:dyDescent="0.2"/>
    <row r="2294" s="1" customFormat="1" ht="12.75" x14ac:dyDescent="0.2"/>
    <row r="2295" s="1" customFormat="1" ht="12.75" x14ac:dyDescent="0.2"/>
    <row r="2296" s="1" customFormat="1" ht="12.75" x14ac:dyDescent="0.2"/>
    <row r="2297" s="1" customFormat="1" ht="12.75" x14ac:dyDescent="0.2"/>
    <row r="2298" s="1" customFormat="1" ht="12.75" x14ac:dyDescent="0.2"/>
    <row r="2299" s="1" customFormat="1" ht="12.75" x14ac:dyDescent="0.2"/>
    <row r="2300" s="1" customFormat="1" ht="12.75" x14ac:dyDescent="0.2"/>
    <row r="2301" s="1" customFormat="1" ht="12.75" x14ac:dyDescent="0.2"/>
    <row r="2302" s="1" customFormat="1" ht="12.75" x14ac:dyDescent="0.2"/>
    <row r="2303" s="1" customFormat="1" ht="12.75" x14ac:dyDescent="0.2"/>
    <row r="2304" s="1" customFormat="1" ht="12.75" x14ac:dyDescent="0.2"/>
    <row r="2305" s="1" customFormat="1" ht="12.75" x14ac:dyDescent="0.2"/>
    <row r="2306" s="1" customFormat="1" ht="12.75" x14ac:dyDescent="0.2"/>
    <row r="2307" s="1" customFormat="1" ht="12.75" x14ac:dyDescent="0.2"/>
    <row r="2308" s="1" customFormat="1" ht="12.75" x14ac:dyDescent="0.2"/>
    <row r="2309" s="1" customFormat="1" ht="12.75" x14ac:dyDescent="0.2"/>
    <row r="2310" s="1" customFormat="1" ht="12.75" x14ac:dyDescent="0.2"/>
    <row r="2311" s="1" customFormat="1" ht="12.75" x14ac:dyDescent="0.2"/>
    <row r="2312" s="1" customFormat="1" ht="12.75" x14ac:dyDescent="0.2"/>
    <row r="2313" s="1" customFormat="1" ht="12.75" x14ac:dyDescent="0.2"/>
    <row r="2314" s="1" customFormat="1" ht="12.75" x14ac:dyDescent="0.2"/>
    <row r="2315" s="1" customFormat="1" ht="12.75" x14ac:dyDescent="0.2"/>
    <row r="2316" s="1" customFormat="1" ht="12.75" x14ac:dyDescent="0.2"/>
    <row r="2317" s="1" customFormat="1" ht="12.75" x14ac:dyDescent="0.2"/>
    <row r="2318" s="1" customFormat="1" ht="12.75" x14ac:dyDescent="0.2"/>
    <row r="2319" s="1" customFormat="1" ht="12.75" x14ac:dyDescent="0.2"/>
    <row r="2320" s="1" customFormat="1" ht="12.75" x14ac:dyDescent="0.2"/>
    <row r="2321" s="1" customFormat="1" ht="12.75" x14ac:dyDescent="0.2"/>
    <row r="2322" s="1" customFormat="1" ht="12.75" x14ac:dyDescent="0.2"/>
    <row r="2323" s="1" customFormat="1" ht="12.75" x14ac:dyDescent="0.2"/>
    <row r="2324" s="1" customFormat="1" ht="12.75" x14ac:dyDescent="0.2"/>
    <row r="2325" s="1" customFormat="1" ht="12.75" x14ac:dyDescent="0.2"/>
    <row r="2326" s="1" customFormat="1" ht="12.75" x14ac:dyDescent="0.2"/>
    <row r="2327" s="1" customFormat="1" ht="12.75" x14ac:dyDescent="0.2"/>
    <row r="2328" s="1" customFormat="1" ht="12.75" x14ac:dyDescent="0.2"/>
    <row r="2329" s="1" customFormat="1" ht="12.75" x14ac:dyDescent="0.2"/>
    <row r="2330" s="1" customFormat="1" ht="12.75" x14ac:dyDescent="0.2"/>
    <row r="2331" s="1" customFormat="1" ht="12.75" x14ac:dyDescent="0.2"/>
    <row r="2332" s="1" customFormat="1" ht="12.75" x14ac:dyDescent="0.2"/>
    <row r="2333" s="1" customFormat="1" ht="12.75" x14ac:dyDescent="0.2"/>
    <row r="2334" s="1" customFormat="1" ht="12.75" x14ac:dyDescent="0.2"/>
    <row r="2335" s="1" customFormat="1" ht="12.75" x14ac:dyDescent="0.2"/>
    <row r="2336" s="1" customFormat="1" ht="12.75" x14ac:dyDescent="0.2"/>
    <row r="2337" s="1" customFormat="1" ht="12.75" x14ac:dyDescent="0.2"/>
    <row r="2338" s="1" customFormat="1" ht="12.75" x14ac:dyDescent="0.2"/>
    <row r="2339" s="1" customFormat="1" ht="12.75" x14ac:dyDescent="0.2"/>
    <row r="2340" s="1" customFormat="1" ht="12.75" x14ac:dyDescent="0.2"/>
    <row r="2341" s="1" customFormat="1" ht="12.75" x14ac:dyDescent="0.2"/>
    <row r="2342" s="1" customFormat="1" ht="12.75" x14ac:dyDescent="0.2"/>
    <row r="2343" s="1" customFormat="1" ht="12.75" x14ac:dyDescent="0.2"/>
    <row r="2344" s="1" customFormat="1" ht="12.75" x14ac:dyDescent="0.2"/>
    <row r="2345" s="1" customFormat="1" ht="12.75" x14ac:dyDescent="0.2"/>
    <row r="2346" s="1" customFormat="1" ht="12.75" x14ac:dyDescent="0.2"/>
    <row r="2347" s="1" customFormat="1" ht="12.75" x14ac:dyDescent="0.2"/>
    <row r="2348" s="1" customFormat="1" ht="12.75" x14ac:dyDescent="0.2"/>
    <row r="2349" s="1" customFormat="1" ht="12.75" x14ac:dyDescent="0.2"/>
    <row r="2350" s="1" customFormat="1" ht="12.75" x14ac:dyDescent="0.2"/>
    <row r="2351" s="1" customFormat="1" ht="12.75" x14ac:dyDescent="0.2"/>
    <row r="2352" s="1" customFormat="1" ht="12.75" x14ac:dyDescent="0.2"/>
    <row r="2353" s="1" customFormat="1" ht="12.75" x14ac:dyDescent="0.2"/>
    <row r="2354" s="1" customFormat="1" ht="12.75" x14ac:dyDescent="0.2"/>
    <row r="2355" s="1" customFormat="1" ht="12.75" x14ac:dyDescent="0.2"/>
    <row r="2356" s="1" customFormat="1" ht="12.75" x14ac:dyDescent="0.2"/>
    <row r="2357" s="1" customFormat="1" ht="12.75" x14ac:dyDescent="0.2"/>
    <row r="2358" s="1" customFormat="1" ht="12.75" x14ac:dyDescent="0.2"/>
    <row r="2359" s="1" customFormat="1" ht="12.75" x14ac:dyDescent="0.2"/>
    <row r="2360" s="1" customFormat="1" ht="12.75" x14ac:dyDescent="0.2"/>
    <row r="2361" s="1" customFormat="1" ht="12.75" x14ac:dyDescent="0.2"/>
    <row r="2362" s="1" customFormat="1" ht="12.75" x14ac:dyDescent="0.2"/>
    <row r="2363" s="1" customFormat="1" ht="12.75" x14ac:dyDescent="0.2"/>
    <row r="2364" s="1" customFormat="1" ht="12.75" x14ac:dyDescent="0.2"/>
    <row r="2365" s="1" customFormat="1" ht="12.75" x14ac:dyDescent="0.2"/>
    <row r="2366" s="1" customFormat="1" ht="12.75" x14ac:dyDescent="0.2"/>
    <row r="2367" s="1" customFormat="1" ht="12.75" x14ac:dyDescent="0.2"/>
    <row r="2368" s="1" customFormat="1" ht="12.75" x14ac:dyDescent="0.2"/>
    <row r="2369" s="1" customFormat="1" ht="12.75" x14ac:dyDescent="0.2"/>
    <row r="2370" s="1" customFormat="1" ht="12.75" x14ac:dyDescent="0.2"/>
    <row r="2371" s="1" customFormat="1" ht="12.75" x14ac:dyDescent="0.2"/>
    <row r="2372" s="1" customFormat="1" ht="12.75" x14ac:dyDescent="0.2"/>
    <row r="2373" s="1" customFormat="1" ht="12.75" x14ac:dyDescent="0.2"/>
    <row r="2374" s="1" customFormat="1" ht="12.75" x14ac:dyDescent="0.2"/>
    <row r="2375" s="1" customFormat="1" ht="12.75" x14ac:dyDescent="0.2"/>
    <row r="2376" s="1" customFormat="1" ht="12.75" x14ac:dyDescent="0.2"/>
    <row r="2377" s="1" customFormat="1" ht="12.75" x14ac:dyDescent="0.2"/>
    <row r="2378" s="1" customFormat="1" ht="12.75" x14ac:dyDescent="0.2"/>
    <row r="2379" s="1" customFormat="1" ht="12.75" x14ac:dyDescent="0.2"/>
    <row r="2380" s="1" customFormat="1" ht="12.75" x14ac:dyDescent="0.2"/>
    <row r="2381" s="1" customFormat="1" ht="12.75" x14ac:dyDescent="0.2"/>
    <row r="2382" s="1" customFormat="1" ht="12.75" x14ac:dyDescent="0.2"/>
    <row r="2383" s="1" customFormat="1" ht="12.75" x14ac:dyDescent="0.2"/>
    <row r="2384" s="1" customFormat="1" ht="12.75" x14ac:dyDescent="0.2"/>
    <row r="2385" s="1" customFormat="1" ht="12.75" x14ac:dyDescent="0.2"/>
    <row r="2386" s="1" customFormat="1" ht="12.75" x14ac:dyDescent="0.2"/>
    <row r="2387" s="1" customFormat="1" ht="12.75" x14ac:dyDescent="0.2"/>
    <row r="2388" s="1" customFormat="1" ht="12.75" x14ac:dyDescent="0.2"/>
    <row r="2389" s="1" customFormat="1" ht="12.75" x14ac:dyDescent="0.2"/>
    <row r="2390" s="1" customFormat="1" ht="12.75" x14ac:dyDescent="0.2"/>
    <row r="2391" s="1" customFormat="1" ht="12.75" x14ac:dyDescent="0.2"/>
    <row r="2392" s="1" customFormat="1" ht="12.75" x14ac:dyDescent="0.2"/>
    <row r="2393" s="1" customFormat="1" ht="12.75" x14ac:dyDescent="0.2"/>
    <row r="2394" s="1" customFormat="1" ht="12.75" x14ac:dyDescent="0.2"/>
    <row r="2395" s="1" customFormat="1" ht="12.75" x14ac:dyDescent="0.2"/>
    <row r="2396" s="1" customFormat="1" ht="12.75" x14ac:dyDescent="0.2"/>
    <row r="2397" s="1" customFormat="1" ht="12.75" x14ac:dyDescent="0.2"/>
    <row r="2398" s="1" customFormat="1" ht="12.75" x14ac:dyDescent="0.2"/>
    <row r="2399" s="1" customFormat="1" ht="12.75" x14ac:dyDescent="0.2"/>
    <row r="2400" s="1" customFormat="1" ht="12.75" x14ac:dyDescent="0.2"/>
    <row r="2401" s="1" customFormat="1" ht="12.75" x14ac:dyDescent="0.2"/>
    <row r="2402" s="1" customFormat="1" ht="12.75" x14ac:dyDescent="0.2"/>
    <row r="2403" s="1" customFormat="1" ht="12.75" x14ac:dyDescent="0.2"/>
    <row r="2404" s="1" customFormat="1" ht="12.75" x14ac:dyDescent="0.2"/>
    <row r="2405" s="1" customFormat="1" ht="12.75" x14ac:dyDescent="0.2"/>
    <row r="2406" s="1" customFormat="1" ht="12.75" x14ac:dyDescent="0.2"/>
    <row r="2407" s="1" customFormat="1" ht="12.75" x14ac:dyDescent="0.2"/>
    <row r="2408" s="1" customFormat="1" ht="12.75" x14ac:dyDescent="0.2"/>
    <row r="2409" s="1" customFormat="1" ht="12.75" x14ac:dyDescent="0.2"/>
    <row r="2410" s="1" customFormat="1" ht="12.75" x14ac:dyDescent="0.2"/>
    <row r="2411" s="1" customFormat="1" ht="12.75" x14ac:dyDescent="0.2"/>
    <row r="2412" s="1" customFormat="1" ht="12.75" x14ac:dyDescent="0.2"/>
    <row r="2413" s="1" customFormat="1" ht="12.75" x14ac:dyDescent="0.2"/>
    <row r="2414" s="1" customFormat="1" ht="12.75" x14ac:dyDescent="0.2"/>
    <row r="2415" s="1" customFormat="1" ht="12.75" x14ac:dyDescent="0.2"/>
    <row r="2416" s="1" customFormat="1" ht="12.75" x14ac:dyDescent="0.2"/>
    <row r="2417" s="1" customFormat="1" ht="12.75" x14ac:dyDescent="0.2"/>
    <row r="2418" s="1" customFormat="1" ht="12.75" x14ac:dyDescent="0.2"/>
    <row r="2419" s="1" customFormat="1" ht="12.75" x14ac:dyDescent="0.2"/>
    <row r="2420" s="1" customFormat="1" ht="12.75" x14ac:dyDescent="0.2"/>
    <row r="2421" s="1" customFormat="1" ht="12.75" x14ac:dyDescent="0.2"/>
    <row r="2422" s="1" customFormat="1" ht="12.75" x14ac:dyDescent="0.2"/>
    <row r="2423" s="1" customFormat="1" ht="12.75" x14ac:dyDescent="0.2"/>
    <row r="2424" s="1" customFormat="1" ht="12.75" x14ac:dyDescent="0.2"/>
    <row r="2425" s="1" customFormat="1" ht="12.75" x14ac:dyDescent="0.2"/>
    <row r="2426" s="1" customFormat="1" ht="12.75" x14ac:dyDescent="0.2"/>
    <row r="2427" s="1" customFormat="1" ht="12.75" x14ac:dyDescent="0.2"/>
    <row r="2428" s="1" customFormat="1" ht="12.75" x14ac:dyDescent="0.2"/>
    <row r="2429" s="1" customFormat="1" ht="12.75" x14ac:dyDescent="0.2"/>
    <row r="2430" s="1" customFormat="1" ht="12.75" x14ac:dyDescent="0.2"/>
    <row r="2431" s="1" customFormat="1" ht="12.75" x14ac:dyDescent="0.2"/>
    <row r="2432" s="1" customFormat="1" ht="12.75" x14ac:dyDescent="0.2"/>
    <row r="2433" s="1" customFormat="1" ht="12.75" x14ac:dyDescent="0.2"/>
    <row r="2434" s="1" customFormat="1" ht="12.75" x14ac:dyDescent="0.2"/>
    <row r="2435" s="1" customFormat="1" ht="12.75" x14ac:dyDescent="0.2"/>
    <row r="2436" s="1" customFormat="1" ht="12.75" x14ac:dyDescent="0.2"/>
    <row r="2437" s="1" customFormat="1" ht="12.75" x14ac:dyDescent="0.2"/>
    <row r="2438" s="1" customFormat="1" ht="12.75" x14ac:dyDescent="0.2"/>
    <row r="2439" s="1" customFormat="1" ht="12.75" x14ac:dyDescent="0.2"/>
    <row r="2440" s="1" customFormat="1" ht="12.75" x14ac:dyDescent="0.2"/>
    <row r="2441" s="1" customFormat="1" ht="12.75" x14ac:dyDescent="0.2"/>
    <row r="2442" s="1" customFormat="1" ht="12.75" x14ac:dyDescent="0.2"/>
    <row r="2443" s="1" customFormat="1" ht="12.75" x14ac:dyDescent="0.2"/>
    <row r="2444" s="1" customFormat="1" ht="12.75" x14ac:dyDescent="0.2"/>
    <row r="2445" s="1" customFormat="1" ht="12.75" x14ac:dyDescent="0.2"/>
    <row r="2446" s="1" customFormat="1" ht="12.75" x14ac:dyDescent="0.2"/>
    <row r="2447" s="1" customFormat="1" ht="12.75" x14ac:dyDescent="0.2"/>
    <row r="2448" s="1" customFormat="1" ht="12.75" x14ac:dyDescent="0.2"/>
    <row r="2449" s="1" customFormat="1" ht="12.75" x14ac:dyDescent="0.2"/>
    <row r="2450" s="1" customFormat="1" ht="12.75" x14ac:dyDescent="0.2"/>
    <row r="2451" s="1" customFormat="1" ht="12.75" x14ac:dyDescent="0.2"/>
    <row r="2452" s="1" customFormat="1" ht="12.75" x14ac:dyDescent="0.2"/>
    <row r="2453" s="1" customFormat="1" ht="12.75" x14ac:dyDescent="0.2"/>
    <row r="2454" s="1" customFormat="1" ht="12.75" x14ac:dyDescent="0.2"/>
    <row r="2455" s="1" customFormat="1" ht="12.75" x14ac:dyDescent="0.2"/>
    <row r="2456" s="1" customFormat="1" ht="12.75" x14ac:dyDescent="0.2"/>
    <row r="2457" s="1" customFormat="1" ht="12.75" x14ac:dyDescent="0.2"/>
    <row r="2458" s="1" customFormat="1" ht="12.75" x14ac:dyDescent="0.2"/>
    <row r="2459" s="1" customFormat="1" ht="12.75" x14ac:dyDescent="0.2"/>
  </sheetData>
  <mergeCells count="21">
    <mergeCell ref="A79:D80"/>
    <mergeCell ref="E79:M80"/>
    <mergeCell ref="B82:L83"/>
    <mergeCell ref="A59:D60"/>
    <mergeCell ref="E59:M60"/>
    <mergeCell ref="F62:L64"/>
    <mergeCell ref="A70:D71"/>
    <mergeCell ref="E70:M71"/>
    <mergeCell ref="F51:L53"/>
    <mergeCell ref="A7:D8"/>
    <mergeCell ref="E7:M8"/>
    <mergeCell ref="A17:D18"/>
    <mergeCell ref="E17:M18"/>
    <mergeCell ref="F20:L22"/>
    <mergeCell ref="A28:D29"/>
    <mergeCell ref="E28:M29"/>
    <mergeCell ref="F31:L33"/>
    <mergeCell ref="A39:D40"/>
    <mergeCell ref="E39:M40"/>
    <mergeCell ref="A48:D49"/>
    <mergeCell ref="E48:M49"/>
  </mergeCells>
  <printOptions horizontalCentered="1"/>
  <pageMargins left="0.59055118110236227" right="0.19685039370078741" top="0.19685039370078741" bottom="0.19685039370078741" header="0.11811023622047245" footer="0.11811023622047245"/>
  <pageSetup paperSize="9" scale="90" orientation="portrait" horizontalDpi="300" verticalDpi="300" r:id="rId1"/>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JALAN (2)</vt:lpstr>
      <vt:lpstr>JALAN</vt:lpstr>
      <vt:lpstr>REKAP JALAN</vt:lpstr>
      <vt:lpstr>DAS</vt:lpstr>
      <vt:lpstr>RB</vt:lpstr>
      <vt:lpstr>JALAN!Print_Area</vt:lpstr>
      <vt:lpstr>'JALAN (2)'!Print_Area</vt:lpstr>
      <vt:lpstr>'REKAP JALAN'!Print_Area</vt:lpstr>
      <vt:lpstr>DAS!Print_Titles</vt:lpstr>
      <vt:lpstr>JALAN!Print_Titles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IRS-29-09-2010</dc:creator>
  <cp:lastModifiedBy>ismail - [2010]</cp:lastModifiedBy>
  <cp:lastPrinted>2012-12-10T02:32:59Z</cp:lastPrinted>
  <dcterms:created xsi:type="dcterms:W3CDTF">2010-10-16T04:14:01Z</dcterms:created>
  <dcterms:modified xsi:type="dcterms:W3CDTF">2012-12-10T02:33:11Z</dcterms:modified>
</cp:coreProperties>
</file>